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البرنامج المطور للبرنامج الصيفي\"/>
    </mc:Choice>
  </mc:AlternateContent>
  <bookViews>
    <workbookView xWindow="0" yWindow="0" windowWidth="20400" windowHeight="7785" activeTab="1"/>
  </bookViews>
  <sheets>
    <sheet name="طلاب" sheetId="8" r:id="rId1"/>
    <sheet name="الإدخالات" sheetId="9" r:id="rId2"/>
  </sheets>
  <externalReferences>
    <externalReference r:id="rId3"/>
  </externalReferences>
  <definedNames>
    <definedName name="_xlnm._FilterDatabase" localSheetId="0" hidden="1">طلاب!$B$3:$U$30</definedName>
    <definedName name="HLAGA">[1]القوائم!$B$4:$B$19</definedName>
    <definedName name="wird">[1]القوائم!$D$4:$D$14</definedName>
    <definedName name="التواريخ">#REF!</definedName>
    <definedName name="الحضور">#REF!</definedName>
    <definedName name="الحلقات_الصباحية">#REF!</definedName>
    <definedName name="الحلقات_المسائية">#REF!</definedName>
    <definedName name="الخروج_مبكرا">#REF!</definedName>
    <definedName name="المشاي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3" i="9" l="1"/>
  <c r="AD14" i="9"/>
  <c r="AD15" i="9"/>
  <c r="AD16" i="9"/>
  <c r="AD17" i="9"/>
  <c r="AD18" i="9"/>
  <c r="AD19" i="9"/>
  <c r="AN19" i="9" s="1"/>
  <c r="AX19" i="9" s="1"/>
  <c r="BH19" i="9" s="1"/>
  <c r="BR19" i="9" s="1"/>
  <c r="CB19" i="9" s="1"/>
  <c r="CL19" i="9" s="1"/>
  <c r="CV19" i="9" s="1"/>
  <c r="DF19" i="9" s="1"/>
  <c r="DP19" i="9" s="1"/>
  <c r="DZ19" i="9" s="1"/>
  <c r="EJ19" i="9" s="1"/>
  <c r="ET19" i="9" s="1"/>
  <c r="FD19" i="9" s="1"/>
  <c r="FN19" i="9" s="1"/>
  <c r="FX19" i="9" s="1"/>
  <c r="GH19" i="9" s="1"/>
  <c r="GR19" i="9" s="1"/>
  <c r="HB19" i="9" s="1"/>
  <c r="HL19" i="9" s="1"/>
  <c r="HV19" i="9" s="1"/>
  <c r="IF19" i="9" s="1"/>
  <c r="IP19" i="9" s="1"/>
  <c r="IZ19" i="9" s="1"/>
  <c r="JJ19" i="9" s="1"/>
  <c r="JT19" i="9" s="1"/>
  <c r="KD19" i="9" s="1"/>
  <c r="KN19" i="9" s="1"/>
  <c r="KX19" i="9" s="1"/>
  <c r="LH19" i="9" s="1"/>
  <c r="LR19" i="9" s="1"/>
  <c r="MB19" i="9" s="1"/>
  <c r="ML19" i="9" s="1"/>
  <c r="MV19" i="9" s="1"/>
  <c r="NF19" i="9" s="1"/>
  <c r="NP19" i="9" s="1"/>
  <c r="NZ19" i="9" s="1"/>
  <c r="OJ19" i="9" s="1"/>
  <c r="OT19" i="9" s="1"/>
  <c r="PD19" i="9" s="1"/>
  <c r="PN19" i="9" s="1"/>
  <c r="PX19" i="9" s="1"/>
  <c r="QH19" i="9" s="1"/>
  <c r="QR19" i="9" s="1"/>
  <c r="RB19" i="9" s="1"/>
  <c r="RL19" i="9" s="1"/>
  <c r="RV19" i="9" s="1"/>
  <c r="SF19" i="9" s="1"/>
  <c r="SP19" i="9" s="1"/>
  <c r="SZ19" i="9" s="1"/>
  <c r="TJ19" i="9" s="1"/>
  <c r="TT19" i="9" s="1"/>
  <c r="UD19" i="9" s="1"/>
  <c r="UN19" i="9" s="1"/>
  <c r="UX19" i="9" s="1"/>
  <c r="VH19" i="9" s="1"/>
  <c r="VR19" i="9" s="1"/>
  <c r="WB19" i="9" s="1"/>
  <c r="WL19" i="9" s="1"/>
  <c r="WV19" i="9" s="1"/>
  <c r="AA19" i="9" s="1"/>
  <c r="AD20" i="9"/>
  <c r="AN20" i="9" s="1"/>
  <c r="AX20" i="9" s="1"/>
  <c r="BH20" i="9" s="1"/>
  <c r="BR20" i="9" s="1"/>
  <c r="CB20" i="9" s="1"/>
  <c r="CL20" i="9" s="1"/>
  <c r="CV20" i="9" s="1"/>
  <c r="DF20" i="9" s="1"/>
  <c r="DP20" i="9" s="1"/>
  <c r="DZ20" i="9" s="1"/>
  <c r="EJ20" i="9" s="1"/>
  <c r="ET20" i="9" s="1"/>
  <c r="FD20" i="9" s="1"/>
  <c r="FN20" i="9" s="1"/>
  <c r="FX20" i="9" s="1"/>
  <c r="GH20" i="9" s="1"/>
  <c r="GR20" i="9" s="1"/>
  <c r="HB20" i="9" s="1"/>
  <c r="HL20" i="9" s="1"/>
  <c r="HV20" i="9" s="1"/>
  <c r="IF20" i="9" s="1"/>
  <c r="IP20" i="9" s="1"/>
  <c r="IZ20" i="9" s="1"/>
  <c r="JJ20" i="9" s="1"/>
  <c r="JT20" i="9" s="1"/>
  <c r="KD20" i="9" s="1"/>
  <c r="KN20" i="9" s="1"/>
  <c r="KX20" i="9" s="1"/>
  <c r="LH20" i="9" s="1"/>
  <c r="LR20" i="9" s="1"/>
  <c r="MB20" i="9" s="1"/>
  <c r="ML20" i="9" s="1"/>
  <c r="MV20" i="9" s="1"/>
  <c r="NF20" i="9" s="1"/>
  <c r="NP20" i="9" s="1"/>
  <c r="NZ20" i="9" s="1"/>
  <c r="OJ20" i="9" s="1"/>
  <c r="OT20" i="9" s="1"/>
  <c r="PD20" i="9" s="1"/>
  <c r="PN20" i="9" s="1"/>
  <c r="PX20" i="9" s="1"/>
  <c r="QH20" i="9" s="1"/>
  <c r="QR20" i="9" s="1"/>
  <c r="RB20" i="9" s="1"/>
  <c r="RL20" i="9" s="1"/>
  <c r="RV20" i="9" s="1"/>
  <c r="SF20" i="9" s="1"/>
  <c r="SP20" i="9" s="1"/>
  <c r="SZ20" i="9" s="1"/>
  <c r="TJ20" i="9" s="1"/>
  <c r="TT20" i="9" s="1"/>
  <c r="UD20" i="9" s="1"/>
  <c r="UN20" i="9" s="1"/>
  <c r="UX20" i="9" s="1"/>
  <c r="VH20" i="9" s="1"/>
  <c r="VR20" i="9" s="1"/>
  <c r="WB20" i="9" s="1"/>
  <c r="WL20" i="9" s="1"/>
  <c r="WV20" i="9" s="1"/>
  <c r="AA20" i="9" s="1"/>
  <c r="AD21" i="9"/>
  <c r="AD22" i="9"/>
  <c r="X13" i="9"/>
  <c r="X14" i="9"/>
  <c r="X15" i="9"/>
  <c r="X16" i="9"/>
  <c r="X17" i="9"/>
  <c r="X18" i="9"/>
  <c r="X19" i="9"/>
  <c r="X20" i="9"/>
  <c r="X21" i="9"/>
  <c r="X22" i="9"/>
  <c r="D12" i="9"/>
  <c r="C14" i="9"/>
  <c r="C17" i="9"/>
  <c r="C18" i="9"/>
  <c r="D13" i="9"/>
  <c r="D14" i="9"/>
  <c r="D15" i="9"/>
  <c r="D16" i="9"/>
  <c r="D17" i="9"/>
  <c r="D18" i="9"/>
  <c r="D19" i="9"/>
  <c r="D20" i="9"/>
  <c r="D21" i="9"/>
  <c r="D22" i="9"/>
  <c r="E13" i="9"/>
  <c r="E14" i="9"/>
  <c r="E15" i="9"/>
  <c r="E16" i="9"/>
  <c r="E17" i="9"/>
  <c r="E18" i="9"/>
  <c r="E19" i="9"/>
  <c r="E20" i="9"/>
  <c r="E21" i="9"/>
  <c r="E22" i="9"/>
  <c r="F13" i="9"/>
  <c r="F14" i="9"/>
  <c r="F15" i="9"/>
  <c r="F16" i="9"/>
  <c r="F17" i="9"/>
  <c r="F18" i="9"/>
  <c r="F19" i="9"/>
  <c r="F20" i="9"/>
  <c r="F21" i="9"/>
  <c r="F22" i="9"/>
  <c r="G13" i="9"/>
  <c r="G14" i="9"/>
  <c r="G15" i="9"/>
  <c r="G16" i="9"/>
  <c r="G17" i="9"/>
  <c r="G18" i="9"/>
  <c r="G19" i="9"/>
  <c r="G20" i="9"/>
  <c r="G21" i="9"/>
  <c r="G22" i="9"/>
  <c r="H13" i="9"/>
  <c r="H14" i="9"/>
  <c r="H15" i="9"/>
  <c r="H16" i="9"/>
  <c r="H17" i="9"/>
  <c r="H18" i="9"/>
  <c r="H19" i="9"/>
  <c r="H20" i="9"/>
  <c r="H21" i="9"/>
  <c r="H22" i="9"/>
  <c r="I13" i="9"/>
  <c r="I14" i="9"/>
  <c r="I15" i="9"/>
  <c r="I16" i="9"/>
  <c r="I17" i="9"/>
  <c r="I18" i="9"/>
  <c r="I19" i="9"/>
  <c r="I20" i="9"/>
  <c r="I21" i="9"/>
  <c r="I22" i="9"/>
  <c r="J13" i="9"/>
  <c r="J14" i="9"/>
  <c r="J15" i="9"/>
  <c r="J16" i="9"/>
  <c r="J17" i="9"/>
  <c r="J18" i="9"/>
  <c r="J19" i="9"/>
  <c r="J20" i="9"/>
  <c r="J21" i="9"/>
  <c r="J22" i="9"/>
  <c r="K13" i="9"/>
  <c r="K14" i="9"/>
  <c r="K15" i="9"/>
  <c r="K16" i="9"/>
  <c r="K17" i="9"/>
  <c r="AG17" i="9" s="1"/>
  <c r="K18" i="9"/>
  <c r="K19" i="9"/>
  <c r="K20" i="9"/>
  <c r="K21" i="9"/>
  <c r="K22" i="9"/>
  <c r="L13" i="9"/>
  <c r="L14" i="9"/>
  <c r="L15" i="9"/>
  <c r="L16" i="9"/>
  <c r="L17" i="9"/>
  <c r="L18" i="9"/>
  <c r="L19" i="9"/>
  <c r="L20" i="9"/>
  <c r="L21" i="9"/>
  <c r="L22" i="9"/>
  <c r="M13" i="9"/>
  <c r="M14" i="9"/>
  <c r="M15" i="9"/>
  <c r="M16" i="9"/>
  <c r="M17" i="9"/>
  <c r="M18" i="9"/>
  <c r="M19" i="9"/>
  <c r="M20" i="9"/>
  <c r="M21" i="9"/>
  <c r="M22" i="9"/>
  <c r="C15" i="9"/>
  <c r="C16" i="9"/>
  <c r="AN15" i="9"/>
  <c r="AN18" i="9"/>
  <c r="AX18" i="9" s="1"/>
  <c r="BH18" i="9" s="1"/>
  <c r="BR18" i="9" s="1"/>
  <c r="CB18" i="9" s="1"/>
  <c r="CL18" i="9" s="1"/>
  <c r="CV18" i="9" s="1"/>
  <c r="DF18" i="9" s="1"/>
  <c r="DP18" i="9" s="1"/>
  <c r="DZ18" i="9" s="1"/>
  <c r="EJ18" i="9" s="1"/>
  <c r="ET18" i="9" s="1"/>
  <c r="FD18" i="9" s="1"/>
  <c r="FN18" i="9" s="1"/>
  <c r="FX18" i="9" s="1"/>
  <c r="GH18" i="9" s="1"/>
  <c r="GR18" i="9" s="1"/>
  <c r="HB18" i="9" s="1"/>
  <c r="HL18" i="9" s="1"/>
  <c r="HV18" i="9" s="1"/>
  <c r="IF18" i="9" s="1"/>
  <c r="IP18" i="9" s="1"/>
  <c r="IZ18" i="9" s="1"/>
  <c r="JJ18" i="9" s="1"/>
  <c r="JT18" i="9" s="1"/>
  <c r="KD18" i="9" s="1"/>
  <c r="KN18" i="9" s="1"/>
  <c r="KX18" i="9" s="1"/>
  <c r="LH18" i="9" s="1"/>
  <c r="LR18" i="9" s="1"/>
  <c r="MB18" i="9" s="1"/>
  <c r="ML18" i="9" s="1"/>
  <c r="MV18" i="9" s="1"/>
  <c r="NF18" i="9" s="1"/>
  <c r="NP18" i="9" s="1"/>
  <c r="NZ18" i="9" s="1"/>
  <c r="OJ18" i="9" s="1"/>
  <c r="OT18" i="9" s="1"/>
  <c r="PD18" i="9" s="1"/>
  <c r="PN18" i="9" s="1"/>
  <c r="PX18" i="9" s="1"/>
  <c r="QH18" i="9" s="1"/>
  <c r="QR18" i="9" s="1"/>
  <c r="RB18" i="9" s="1"/>
  <c r="RL18" i="9" s="1"/>
  <c r="RV18" i="9" s="1"/>
  <c r="SF18" i="9" s="1"/>
  <c r="SP18" i="9" s="1"/>
  <c r="SZ18" i="9" s="1"/>
  <c r="TJ18" i="9" s="1"/>
  <c r="TT18" i="9" s="1"/>
  <c r="UD18" i="9" s="1"/>
  <c r="UN18" i="9" s="1"/>
  <c r="UX18" i="9" s="1"/>
  <c r="VH18" i="9" s="1"/>
  <c r="VR18" i="9" s="1"/>
  <c r="WB18" i="9" s="1"/>
  <c r="WL18" i="9" s="1"/>
  <c r="WV18" i="9" s="1"/>
  <c r="AA18" i="9" s="1"/>
  <c r="AF13" i="9"/>
  <c r="AJ13" i="9" s="1"/>
  <c r="AF15" i="9"/>
  <c r="AF17" i="9"/>
  <c r="AF19" i="9"/>
  <c r="AF20" i="9"/>
  <c r="AF21" i="9"/>
  <c r="AG13" i="9"/>
  <c r="AG14" i="9"/>
  <c r="AG15" i="9"/>
  <c r="AG19" i="9"/>
  <c r="AG20" i="9"/>
  <c r="AG21" i="9"/>
  <c r="AG22" i="9"/>
  <c r="AH13" i="9"/>
  <c r="AH15" i="9"/>
  <c r="AH17" i="9"/>
  <c r="AJ17" i="9" s="1"/>
  <c r="AH19" i="9"/>
  <c r="AH20" i="9"/>
  <c r="AJ20" i="9" s="1"/>
  <c r="AH21" i="9"/>
  <c r="AI13" i="9"/>
  <c r="AI15" i="9"/>
  <c r="AJ15" i="9" s="1"/>
  <c r="AI17" i="9"/>
  <c r="AI18" i="9"/>
  <c r="AI19" i="9"/>
  <c r="AI20" i="9"/>
  <c r="AI21" i="9"/>
  <c r="AJ21" i="9"/>
  <c r="AK13" i="9"/>
  <c r="AK14" i="9"/>
  <c r="AK15" i="9"/>
  <c r="AK16" i="9"/>
  <c r="AK17" i="9"/>
  <c r="AK18" i="9"/>
  <c r="AK19" i="9"/>
  <c r="AK20" i="9"/>
  <c r="AK21" i="9"/>
  <c r="AK22" i="9"/>
  <c r="AN13" i="9"/>
  <c r="AX13" i="9" s="1"/>
  <c r="BH13" i="9" s="1"/>
  <c r="BR13" i="9" s="1"/>
  <c r="CB13" i="9" s="1"/>
  <c r="CL13" i="9" s="1"/>
  <c r="CV13" i="9" s="1"/>
  <c r="DF13" i="9" s="1"/>
  <c r="DP13" i="9" s="1"/>
  <c r="DZ13" i="9" s="1"/>
  <c r="EJ13" i="9" s="1"/>
  <c r="ET13" i="9" s="1"/>
  <c r="FD13" i="9" s="1"/>
  <c r="FN13" i="9" s="1"/>
  <c r="FX13" i="9" s="1"/>
  <c r="GH13" i="9" s="1"/>
  <c r="GR13" i="9" s="1"/>
  <c r="HB13" i="9" s="1"/>
  <c r="HL13" i="9" s="1"/>
  <c r="HV13" i="9" s="1"/>
  <c r="IF13" i="9" s="1"/>
  <c r="IP13" i="9" s="1"/>
  <c r="IZ13" i="9" s="1"/>
  <c r="JJ13" i="9" s="1"/>
  <c r="JT13" i="9" s="1"/>
  <c r="KD13" i="9" s="1"/>
  <c r="KN13" i="9" s="1"/>
  <c r="KX13" i="9" s="1"/>
  <c r="LH13" i="9" s="1"/>
  <c r="LR13" i="9" s="1"/>
  <c r="MB13" i="9" s="1"/>
  <c r="ML13" i="9" s="1"/>
  <c r="MV13" i="9" s="1"/>
  <c r="NF13" i="9" s="1"/>
  <c r="NP13" i="9" s="1"/>
  <c r="NZ13" i="9" s="1"/>
  <c r="OJ13" i="9" s="1"/>
  <c r="OT13" i="9" s="1"/>
  <c r="PD13" i="9" s="1"/>
  <c r="PN13" i="9" s="1"/>
  <c r="PX13" i="9" s="1"/>
  <c r="QH13" i="9" s="1"/>
  <c r="QR13" i="9" s="1"/>
  <c r="RB13" i="9" s="1"/>
  <c r="RL13" i="9" s="1"/>
  <c r="RV13" i="9" s="1"/>
  <c r="SF13" i="9" s="1"/>
  <c r="SP13" i="9" s="1"/>
  <c r="SZ13" i="9" s="1"/>
  <c r="TJ13" i="9" s="1"/>
  <c r="TT13" i="9" s="1"/>
  <c r="UD13" i="9" s="1"/>
  <c r="UN13" i="9" s="1"/>
  <c r="UX13" i="9" s="1"/>
  <c r="VH13" i="9" s="1"/>
  <c r="VR13" i="9" s="1"/>
  <c r="WB13" i="9" s="1"/>
  <c r="WL13" i="9" s="1"/>
  <c r="WV13" i="9" s="1"/>
  <c r="AA13" i="9" s="1"/>
  <c r="AN17" i="9"/>
  <c r="AX17" i="9" s="1"/>
  <c r="BH17" i="9" s="1"/>
  <c r="BR17" i="9" s="1"/>
  <c r="CB17" i="9" s="1"/>
  <c r="CL17" i="9" s="1"/>
  <c r="CV17" i="9" s="1"/>
  <c r="DF17" i="9" s="1"/>
  <c r="DP17" i="9" s="1"/>
  <c r="DZ17" i="9" s="1"/>
  <c r="EJ17" i="9" s="1"/>
  <c r="ET17" i="9" s="1"/>
  <c r="FD17" i="9" s="1"/>
  <c r="FN17" i="9" s="1"/>
  <c r="FX17" i="9" s="1"/>
  <c r="GH17" i="9" s="1"/>
  <c r="GR17" i="9" s="1"/>
  <c r="HB17" i="9" s="1"/>
  <c r="HL17" i="9" s="1"/>
  <c r="HV17" i="9" s="1"/>
  <c r="IF17" i="9" s="1"/>
  <c r="IP17" i="9" s="1"/>
  <c r="IZ17" i="9" s="1"/>
  <c r="JJ17" i="9" s="1"/>
  <c r="JT17" i="9" s="1"/>
  <c r="KD17" i="9" s="1"/>
  <c r="KN17" i="9" s="1"/>
  <c r="KX17" i="9" s="1"/>
  <c r="LH17" i="9" s="1"/>
  <c r="LR17" i="9" s="1"/>
  <c r="MB17" i="9" s="1"/>
  <c r="ML17" i="9" s="1"/>
  <c r="MV17" i="9" s="1"/>
  <c r="NF17" i="9" s="1"/>
  <c r="NP17" i="9" s="1"/>
  <c r="NZ17" i="9" s="1"/>
  <c r="OJ17" i="9" s="1"/>
  <c r="OT17" i="9" s="1"/>
  <c r="PD17" i="9" s="1"/>
  <c r="PN17" i="9" s="1"/>
  <c r="PX17" i="9" s="1"/>
  <c r="QH17" i="9" s="1"/>
  <c r="QR17" i="9" s="1"/>
  <c r="RB17" i="9" s="1"/>
  <c r="RL17" i="9" s="1"/>
  <c r="RV17" i="9" s="1"/>
  <c r="SF17" i="9" s="1"/>
  <c r="SP17" i="9" s="1"/>
  <c r="SZ17" i="9" s="1"/>
  <c r="TJ17" i="9" s="1"/>
  <c r="TT17" i="9" s="1"/>
  <c r="UD17" i="9" s="1"/>
  <c r="UN17" i="9" s="1"/>
  <c r="UX17" i="9" s="1"/>
  <c r="VH17" i="9" s="1"/>
  <c r="VR17" i="9" s="1"/>
  <c r="WB17" i="9" s="1"/>
  <c r="WL17" i="9" s="1"/>
  <c r="WV17" i="9" s="1"/>
  <c r="AA17" i="9" s="1"/>
  <c r="AN21" i="9"/>
  <c r="AT13" i="9"/>
  <c r="AT14" i="9"/>
  <c r="AT15" i="9"/>
  <c r="AT16" i="9"/>
  <c r="AT17" i="9"/>
  <c r="AT18" i="9"/>
  <c r="AT19" i="9"/>
  <c r="AT20" i="9"/>
  <c r="AT21" i="9"/>
  <c r="AT22" i="9"/>
  <c r="AU13" i="9"/>
  <c r="AU14" i="9"/>
  <c r="AU15" i="9"/>
  <c r="AU16" i="9"/>
  <c r="AU17" i="9"/>
  <c r="AU18" i="9"/>
  <c r="AU19" i="9"/>
  <c r="AU20" i="9"/>
  <c r="AU21" i="9"/>
  <c r="AU22" i="9"/>
  <c r="AX15" i="9"/>
  <c r="BH15" i="9" s="1"/>
  <c r="BR15" i="9" s="1"/>
  <c r="CB15" i="9" s="1"/>
  <c r="CL15" i="9" s="1"/>
  <c r="CV15" i="9" s="1"/>
  <c r="DF15" i="9" s="1"/>
  <c r="DP15" i="9" s="1"/>
  <c r="DZ15" i="9" s="1"/>
  <c r="EJ15" i="9" s="1"/>
  <c r="ET15" i="9" s="1"/>
  <c r="FD15" i="9" s="1"/>
  <c r="FN15" i="9" s="1"/>
  <c r="FX15" i="9" s="1"/>
  <c r="GH15" i="9" s="1"/>
  <c r="GR15" i="9" s="1"/>
  <c r="HB15" i="9" s="1"/>
  <c r="HL15" i="9" s="1"/>
  <c r="HV15" i="9" s="1"/>
  <c r="IF15" i="9" s="1"/>
  <c r="IP15" i="9" s="1"/>
  <c r="IZ15" i="9" s="1"/>
  <c r="JJ15" i="9" s="1"/>
  <c r="JT15" i="9" s="1"/>
  <c r="KD15" i="9" s="1"/>
  <c r="KN15" i="9" s="1"/>
  <c r="KX15" i="9" s="1"/>
  <c r="LH15" i="9" s="1"/>
  <c r="LR15" i="9" s="1"/>
  <c r="MB15" i="9" s="1"/>
  <c r="ML15" i="9" s="1"/>
  <c r="MV15" i="9" s="1"/>
  <c r="NF15" i="9" s="1"/>
  <c r="NP15" i="9" s="1"/>
  <c r="NZ15" i="9" s="1"/>
  <c r="OJ15" i="9" s="1"/>
  <c r="OT15" i="9" s="1"/>
  <c r="PD15" i="9" s="1"/>
  <c r="PN15" i="9" s="1"/>
  <c r="PX15" i="9" s="1"/>
  <c r="QH15" i="9" s="1"/>
  <c r="QR15" i="9" s="1"/>
  <c r="RB15" i="9" s="1"/>
  <c r="RL15" i="9" s="1"/>
  <c r="RV15" i="9" s="1"/>
  <c r="SF15" i="9" s="1"/>
  <c r="SP15" i="9" s="1"/>
  <c r="SZ15" i="9" s="1"/>
  <c r="TJ15" i="9" s="1"/>
  <c r="TT15" i="9" s="1"/>
  <c r="UD15" i="9" s="1"/>
  <c r="UN15" i="9" s="1"/>
  <c r="UX15" i="9" s="1"/>
  <c r="VH15" i="9" s="1"/>
  <c r="VR15" i="9" s="1"/>
  <c r="WB15" i="9" s="1"/>
  <c r="WL15" i="9" s="1"/>
  <c r="WV15" i="9" s="1"/>
  <c r="AA15" i="9" s="1"/>
  <c r="AX21" i="9"/>
  <c r="BH21" i="9" s="1"/>
  <c r="BR21" i="9" s="1"/>
  <c r="CB21" i="9" s="1"/>
  <c r="CL21" i="9" s="1"/>
  <c r="CV21" i="9" s="1"/>
  <c r="DF21" i="9" s="1"/>
  <c r="DP21" i="9" s="1"/>
  <c r="DZ21" i="9" s="1"/>
  <c r="EJ21" i="9" s="1"/>
  <c r="ET21" i="9" s="1"/>
  <c r="FD21" i="9" s="1"/>
  <c r="FN21" i="9" s="1"/>
  <c r="FX21" i="9" s="1"/>
  <c r="GH21" i="9" s="1"/>
  <c r="GR21" i="9" s="1"/>
  <c r="HB21" i="9" s="1"/>
  <c r="HL21" i="9" s="1"/>
  <c r="HV21" i="9" s="1"/>
  <c r="IF21" i="9" s="1"/>
  <c r="IP21" i="9" s="1"/>
  <c r="IZ21" i="9" s="1"/>
  <c r="JJ21" i="9" s="1"/>
  <c r="JT21" i="9" s="1"/>
  <c r="KD21" i="9" s="1"/>
  <c r="KN21" i="9" s="1"/>
  <c r="KX21" i="9" s="1"/>
  <c r="LH21" i="9" s="1"/>
  <c r="LR21" i="9" s="1"/>
  <c r="MB21" i="9" s="1"/>
  <c r="ML21" i="9" s="1"/>
  <c r="MV21" i="9" s="1"/>
  <c r="NF21" i="9" s="1"/>
  <c r="NP21" i="9" s="1"/>
  <c r="NZ21" i="9" s="1"/>
  <c r="OJ21" i="9" s="1"/>
  <c r="OT21" i="9" s="1"/>
  <c r="PD21" i="9" s="1"/>
  <c r="PN21" i="9" s="1"/>
  <c r="PX21" i="9" s="1"/>
  <c r="QH21" i="9" s="1"/>
  <c r="QR21" i="9" s="1"/>
  <c r="RB21" i="9" s="1"/>
  <c r="RL21" i="9" s="1"/>
  <c r="RV21" i="9" s="1"/>
  <c r="SF21" i="9" s="1"/>
  <c r="SP21" i="9" s="1"/>
  <c r="SZ21" i="9" s="1"/>
  <c r="TJ21" i="9" s="1"/>
  <c r="TT21" i="9" s="1"/>
  <c r="UD21" i="9" s="1"/>
  <c r="UN21" i="9" s="1"/>
  <c r="UX21" i="9" s="1"/>
  <c r="VH21" i="9" s="1"/>
  <c r="VR21" i="9" s="1"/>
  <c r="WB21" i="9" s="1"/>
  <c r="WL21" i="9" s="1"/>
  <c r="WV21" i="9" s="1"/>
  <c r="AA21" i="9" s="1"/>
  <c r="BD13" i="9"/>
  <c r="BD14" i="9"/>
  <c r="BD15" i="9"/>
  <c r="BD16" i="9"/>
  <c r="BD17" i="9"/>
  <c r="BD18" i="9"/>
  <c r="BD19" i="9"/>
  <c r="BD20" i="9"/>
  <c r="BD21" i="9"/>
  <c r="BD22" i="9"/>
  <c r="BE13" i="9"/>
  <c r="BE14" i="9"/>
  <c r="BE15" i="9"/>
  <c r="BE16" i="9"/>
  <c r="BE17" i="9"/>
  <c r="BE18" i="9"/>
  <c r="BE19" i="9"/>
  <c r="BE20" i="9"/>
  <c r="BE21" i="9"/>
  <c r="BE22" i="9"/>
  <c r="BN13" i="9"/>
  <c r="BN14" i="9"/>
  <c r="BN15" i="9"/>
  <c r="BN16" i="9"/>
  <c r="BN17" i="9"/>
  <c r="BN18" i="9"/>
  <c r="BN19" i="9"/>
  <c r="BN20" i="9"/>
  <c r="BN21" i="9"/>
  <c r="BN22" i="9"/>
  <c r="BO13" i="9"/>
  <c r="BO14" i="9"/>
  <c r="BO15" i="9"/>
  <c r="BO16" i="9"/>
  <c r="BO17" i="9"/>
  <c r="BO18" i="9"/>
  <c r="BO19" i="9"/>
  <c r="BO20" i="9"/>
  <c r="BO21" i="9"/>
  <c r="BO22" i="9"/>
  <c r="BX13" i="9"/>
  <c r="BX14" i="9"/>
  <c r="BX15" i="9"/>
  <c r="BX16" i="9"/>
  <c r="BX17" i="9"/>
  <c r="BX18" i="9"/>
  <c r="BX19" i="9"/>
  <c r="BX20" i="9"/>
  <c r="BX21" i="9"/>
  <c r="BX22" i="9"/>
  <c r="BY13" i="9"/>
  <c r="BY14" i="9"/>
  <c r="BY15" i="9"/>
  <c r="BY16" i="9"/>
  <c r="BY17" i="9"/>
  <c r="BY18" i="9"/>
  <c r="BY19" i="9"/>
  <c r="BY20" i="9"/>
  <c r="BY21" i="9"/>
  <c r="BY22" i="9"/>
  <c r="CH13" i="9"/>
  <c r="CH14" i="9"/>
  <c r="CH15" i="9"/>
  <c r="CH16" i="9"/>
  <c r="CH17" i="9"/>
  <c r="CH18" i="9"/>
  <c r="CH19" i="9"/>
  <c r="CH20" i="9"/>
  <c r="CH21" i="9"/>
  <c r="CH22" i="9"/>
  <c r="CI13" i="9"/>
  <c r="CI14" i="9"/>
  <c r="CI15" i="9"/>
  <c r="CI16" i="9"/>
  <c r="CI17" i="9"/>
  <c r="CI18" i="9"/>
  <c r="CI19" i="9"/>
  <c r="CI20" i="9"/>
  <c r="CI21" i="9"/>
  <c r="CI22" i="9"/>
  <c r="CR13" i="9"/>
  <c r="CR14" i="9"/>
  <c r="CR15" i="9"/>
  <c r="CR16" i="9"/>
  <c r="CR17" i="9"/>
  <c r="CR18" i="9"/>
  <c r="CR19" i="9"/>
  <c r="CR20" i="9"/>
  <c r="CR21" i="9"/>
  <c r="CR22" i="9"/>
  <c r="CS13" i="9"/>
  <c r="CS14" i="9"/>
  <c r="CS15" i="9"/>
  <c r="CS16" i="9"/>
  <c r="CS17" i="9"/>
  <c r="CS18" i="9"/>
  <c r="CS19" i="9"/>
  <c r="CS20" i="9"/>
  <c r="CS21" i="9"/>
  <c r="CS22" i="9"/>
  <c r="DB13" i="9"/>
  <c r="DB14" i="9"/>
  <c r="DB15" i="9"/>
  <c r="DB16" i="9"/>
  <c r="DB17" i="9"/>
  <c r="DB18" i="9"/>
  <c r="DB19" i="9"/>
  <c r="DB20" i="9"/>
  <c r="DB21" i="9"/>
  <c r="DB22" i="9"/>
  <c r="DC13" i="9"/>
  <c r="DC14" i="9"/>
  <c r="DC15" i="9"/>
  <c r="DC16" i="9"/>
  <c r="DC17" i="9"/>
  <c r="DC18" i="9"/>
  <c r="DC19" i="9"/>
  <c r="DC20" i="9"/>
  <c r="DC21" i="9"/>
  <c r="DC22" i="9"/>
  <c r="DL13" i="9"/>
  <c r="DL14" i="9"/>
  <c r="DL15" i="9"/>
  <c r="DL16" i="9"/>
  <c r="DL17" i="9"/>
  <c r="DL18" i="9"/>
  <c r="DL19" i="9"/>
  <c r="DL20" i="9"/>
  <c r="DL21" i="9"/>
  <c r="DL22" i="9"/>
  <c r="DM13" i="9"/>
  <c r="DM14" i="9"/>
  <c r="DM15" i="9"/>
  <c r="DM16" i="9"/>
  <c r="DM17" i="9"/>
  <c r="DM18" i="9"/>
  <c r="DM19" i="9"/>
  <c r="DM20" i="9"/>
  <c r="DM21" i="9"/>
  <c r="DM22" i="9"/>
  <c r="DV13" i="9"/>
  <c r="DV14" i="9"/>
  <c r="DV15" i="9"/>
  <c r="DV16" i="9"/>
  <c r="DV17" i="9"/>
  <c r="DV18" i="9"/>
  <c r="DV19" i="9"/>
  <c r="DV20" i="9"/>
  <c r="DV21" i="9"/>
  <c r="DV22" i="9"/>
  <c r="DW13" i="9"/>
  <c r="DW14" i="9"/>
  <c r="DW15" i="9"/>
  <c r="DW16" i="9"/>
  <c r="DW17" i="9"/>
  <c r="DW18" i="9"/>
  <c r="DW19" i="9"/>
  <c r="DW20" i="9"/>
  <c r="DW21" i="9"/>
  <c r="DW22" i="9"/>
  <c r="EF13" i="9"/>
  <c r="EF14" i="9"/>
  <c r="EF15" i="9"/>
  <c r="EF16" i="9"/>
  <c r="EF17" i="9"/>
  <c r="EF18" i="9"/>
  <c r="EF19" i="9"/>
  <c r="EF20" i="9"/>
  <c r="EF21" i="9"/>
  <c r="EF22" i="9"/>
  <c r="EG13" i="9"/>
  <c r="EG14" i="9"/>
  <c r="EG15" i="9"/>
  <c r="EG16" i="9"/>
  <c r="EG17" i="9"/>
  <c r="EG18" i="9"/>
  <c r="EG19" i="9"/>
  <c r="EG20" i="9"/>
  <c r="EG21" i="9"/>
  <c r="EG22" i="9"/>
  <c r="EP13" i="9"/>
  <c r="EP14" i="9"/>
  <c r="EP15" i="9"/>
  <c r="EP16" i="9"/>
  <c r="EP17" i="9"/>
  <c r="EP18" i="9"/>
  <c r="EP19" i="9"/>
  <c r="EP20" i="9"/>
  <c r="EP21" i="9"/>
  <c r="EP22" i="9"/>
  <c r="EQ13" i="9"/>
  <c r="EQ14" i="9"/>
  <c r="EQ15" i="9"/>
  <c r="EQ16" i="9"/>
  <c r="EQ17" i="9"/>
  <c r="EQ18" i="9"/>
  <c r="EQ19" i="9"/>
  <c r="EQ20" i="9"/>
  <c r="EQ21" i="9"/>
  <c r="EQ22" i="9"/>
  <c r="EZ13" i="9"/>
  <c r="EZ14" i="9"/>
  <c r="EZ15" i="9"/>
  <c r="EZ16" i="9"/>
  <c r="EZ17" i="9"/>
  <c r="EZ18" i="9"/>
  <c r="EZ19" i="9"/>
  <c r="EZ20" i="9"/>
  <c r="EZ21" i="9"/>
  <c r="EZ22" i="9"/>
  <c r="FA13" i="9"/>
  <c r="FA14" i="9"/>
  <c r="FA15" i="9"/>
  <c r="FA16" i="9"/>
  <c r="FA17" i="9"/>
  <c r="FA18" i="9"/>
  <c r="FA19" i="9"/>
  <c r="FA20" i="9"/>
  <c r="FA21" i="9"/>
  <c r="FA22" i="9"/>
  <c r="FJ13" i="9"/>
  <c r="FJ14" i="9"/>
  <c r="FJ15" i="9"/>
  <c r="FJ16" i="9"/>
  <c r="FJ17" i="9"/>
  <c r="FJ18" i="9"/>
  <c r="FJ19" i="9"/>
  <c r="FJ20" i="9"/>
  <c r="FJ21" i="9"/>
  <c r="FJ22" i="9"/>
  <c r="FK13" i="9"/>
  <c r="FK14" i="9"/>
  <c r="FK15" i="9"/>
  <c r="FK16" i="9"/>
  <c r="FK17" i="9"/>
  <c r="FK18" i="9"/>
  <c r="FK19" i="9"/>
  <c r="FK20" i="9"/>
  <c r="FK21" i="9"/>
  <c r="FK22" i="9"/>
  <c r="FT13" i="9"/>
  <c r="FT14" i="9"/>
  <c r="FT15" i="9"/>
  <c r="FT16" i="9"/>
  <c r="FT17" i="9"/>
  <c r="FT18" i="9"/>
  <c r="FT19" i="9"/>
  <c r="FT20" i="9"/>
  <c r="FT21" i="9"/>
  <c r="FT22" i="9"/>
  <c r="FU13" i="9"/>
  <c r="FU14" i="9"/>
  <c r="FU15" i="9"/>
  <c r="FU16" i="9"/>
  <c r="FU17" i="9"/>
  <c r="FU18" i="9"/>
  <c r="FU19" i="9"/>
  <c r="FU20" i="9"/>
  <c r="FU21" i="9"/>
  <c r="FU22" i="9"/>
  <c r="GD13" i="9"/>
  <c r="GD14" i="9"/>
  <c r="GD15" i="9"/>
  <c r="GD16" i="9"/>
  <c r="GD17" i="9"/>
  <c r="GD18" i="9"/>
  <c r="GD19" i="9"/>
  <c r="GD20" i="9"/>
  <c r="GD21" i="9"/>
  <c r="GD22" i="9"/>
  <c r="GE13" i="9"/>
  <c r="GE14" i="9"/>
  <c r="GE15" i="9"/>
  <c r="GE16" i="9"/>
  <c r="GE17" i="9"/>
  <c r="GE18" i="9"/>
  <c r="GE19" i="9"/>
  <c r="GE20" i="9"/>
  <c r="GE21" i="9"/>
  <c r="GE22" i="9"/>
  <c r="GN13" i="9"/>
  <c r="GN14" i="9"/>
  <c r="GN15" i="9"/>
  <c r="GN16" i="9"/>
  <c r="GN17" i="9"/>
  <c r="GN18" i="9"/>
  <c r="GN19" i="9"/>
  <c r="GN20" i="9"/>
  <c r="GN21" i="9"/>
  <c r="GN22" i="9"/>
  <c r="GO13" i="9"/>
  <c r="GO14" i="9"/>
  <c r="GO15" i="9"/>
  <c r="GO16" i="9"/>
  <c r="GO17" i="9"/>
  <c r="GO18" i="9"/>
  <c r="GO19" i="9"/>
  <c r="GO20" i="9"/>
  <c r="GO21" i="9"/>
  <c r="GO22" i="9"/>
  <c r="GX13" i="9"/>
  <c r="GX14" i="9"/>
  <c r="GX15" i="9"/>
  <c r="GX16" i="9"/>
  <c r="GX17" i="9"/>
  <c r="GX18" i="9"/>
  <c r="GX19" i="9"/>
  <c r="GX20" i="9"/>
  <c r="GX21" i="9"/>
  <c r="GX22" i="9"/>
  <c r="GY13" i="9"/>
  <c r="GY14" i="9"/>
  <c r="GY15" i="9"/>
  <c r="GY16" i="9"/>
  <c r="GY17" i="9"/>
  <c r="GY18" i="9"/>
  <c r="GY19" i="9"/>
  <c r="GY20" i="9"/>
  <c r="GY21" i="9"/>
  <c r="GY22" i="9"/>
  <c r="HH13" i="9"/>
  <c r="HH14" i="9"/>
  <c r="HH15" i="9"/>
  <c r="HH16" i="9"/>
  <c r="HH17" i="9"/>
  <c r="HH18" i="9"/>
  <c r="HH19" i="9"/>
  <c r="HH20" i="9"/>
  <c r="HH21" i="9"/>
  <c r="HH22" i="9"/>
  <c r="HI13" i="9"/>
  <c r="HI14" i="9"/>
  <c r="HI15" i="9"/>
  <c r="HI16" i="9"/>
  <c r="HI17" i="9"/>
  <c r="HI18" i="9"/>
  <c r="HI19" i="9"/>
  <c r="HI20" i="9"/>
  <c r="HI21" i="9"/>
  <c r="HI22" i="9"/>
  <c r="HR13" i="9"/>
  <c r="HR14" i="9"/>
  <c r="HR15" i="9"/>
  <c r="HR16" i="9"/>
  <c r="HR17" i="9"/>
  <c r="HR18" i="9"/>
  <c r="HR19" i="9"/>
  <c r="HR20" i="9"/>
  <c r="HR21" i="9"/>
  <c r="HR22" i="9"/>
  <c r="HS13" i="9"/>
  <c r="HS14" i="9"/>
  <c r="HS15" i="9"/>
  <c r="HS16" i="9"/>
  <c r="HS17" i="9"/>
  <c r="HS18" i="9"/>
  <c r="HS19" i="9"/>
  <c r="HS20" i="9"/>
  <c r="HS21" i="9"/>
  <c r="HS22" i="9"/>
  <c r="IB13" i="9"/>
  <c r="IB14" i="9"/>
  <c r="IB15" i="9"/>
  <c r="IB16" i="9"/>
  <c r="IB17" i="9"/>
  <c r="IB18" i="9"/>
  <c r="IB19" i="9"/>
  <c r="IB20" i="9"/>
  <c r="IB21" i="9"/>
  <c r="IB22" i="9"/>
  <c r="IC13" i="9"/>
  <c r="IC14" i="9"/>
  <c r="IC15" i="9"/>
  <c r="IC16" i="9"/>
  <c r="IC17" i="9"/>
  <c r="IC18" i="9"/>
  <c r="IC19" i="9"/>
  <c r="IC20" i="9"/>
  <c r="IC21" i="9"/>
  <c r="IC22" i="9"/>
  <c r="IL13" i="9"/>
  <c r="IL14" i="9"/>
  <c r="IL15" i="9"/>
  <c r="IL16" i="9"/>
  <c r="IL17" i="9"/>
  <c r="IL18" i="9"/>
  <c r="IL19" i="9"/>
  <c r="IL20" i="9"/>
  <c r="IL21" i="9"/>
  <c r="IL22" i="9"/>
  <c r="IM13" i="9"/>
  <c r="IM14" i="9"/>
  <c r="IM15" i="9"/>
  <c r="IM16" i="9"/>
  <c r="IM17" i="9"/>
  <c r="IM18" i="9"/>
  <c r="IM19" i="9"/>
  <c r="IM20" i="9"/>
  <c r="IM21" i="9"/>
  <c r="IM22" i="9"/>
  <c r="IV13" i="9"/>
  <c r="IV14" i="9"/>
  <c r="IV15" i="9"/>
  <c r="IV16" i="9"/>
  <c r="IV17" i="9"/>
  <c r="IV18" i="9"/>
  <c r="IV19" i="9"/>
  <c r="IV20" i="9"/>
  <c r="IV21" i="9"/>
  <c r="IV22" i="9"/>
  <c r="IW13" i="9"/>
  <c r="IW14" i="9"/>
  <c r="IW15" i="9"/>
  <c r="IW16" i="9"/>
  <c r="IW17" i="9"/>
  <c r="IW18" i="9"/>
  <c r="IW19" i="9"/>
  <c r="IW20" i="9"/>
  <c r="IW21" i="9"/>
  <c r="IW22" i="9"/>
  <c r="JF13" i="9"/>
  <c r="JF14" i="9"/>
  <c r="JF15" i="9"/>
  <c r="JF16" i="9"/>
  <c r="JF17" i="9"/>
  <c r="JF18" i="9"/>
  <c r="JF19" i="9"/>
  <c r="JF20" i="9"/>
  <c r="JF21" i="9"/>
  <c r="JF22" i="9"/>
  <c r="JG13" i="9"/>
  <c r="JG14" i="9"/>
  <c r="JG15" i="9"/>
  <c r="JG16" i="9"/>
  <c r="JG17" i="9"/>
  <c r="JG18" i="9"/>
  <c r="JG19" i="9"/>
  <c r="JG20" i="9"/>
  <c r="JG21" i="9"/>
  <c r="JG22" i="9"/>
  <c r="JP13" i="9"/>
  <c r="JP14" i="9"/>
  <c r="JP15" i="9"/>
  <c r="JP16" i="9"/>
  <c r="JP17" i="9"/>
  <c r="JP18" i="9"/>
  <c r="JP19" i="9"/>
  <c r="JP20" i="9"/>
  <c r="JP21" i="9"/>
  <c r="JP22" i="9"/>
  <c r="JQ13" i="9"/>
  <c r="JQ14" i="9"/>
  <c r="JQ15" i="9"/>
  <c r="JQ16" i="9"/>
  <c r="JQ17" i="9"/>
  <c r="JQ18" i="9"/>
  <c r="JQ19" i="9"/>
  <c r="JQ20" i="9"/>
  <c r="JQ21" i="9"/>
  <c r="JQ22" i="9"/>
  <c r="JZ13" i="9"/>
  <c r="JZ14" i="9"/>
  <c r="JZ15" i="9"/>
  <c r="JZ16" i="9"/>
  <c r="JZ17" i="9"/>
  <c r="JZ18" i="9"/>
  <c r="JZ19" i="9"/>
  <c r="JZ20" i="9"/>
  <c r="JZ21" i="9"/>
  <c r="JZ22" i="9"/>
  <c r="KA13" i="9"/>
  <c r="KA14" i="9"/>
  <c r="KA15" i="9"/>
  <c r="KA16" i="9"/>
  <c r="KA17" i="9"/>
  <c r="KA18" i="9"/>
  <c r="KA19" i="9"/>
  <c r="KA20" i="9"/>
  <c r="KA21" i="9"/>
  <c r="KA22" i="9"/>
  <c r="KJ13" i="9"/>
  <c r="KJ14" i="9"/>
  <c r="KJ15" i="9"/>
  <c r="KJ16" i="9"/>
  <c r="KJ17" i="9"/>
  <c r="KJ18" i="9"/>
  <c r="KJ19" i="9"/>
  <c r="KJ20" i="9"/>
  <c r="KJ21" i="9"/>
  <c r="KJ22" i="9"/>
  <c r="KK13" i="9"/>
  <c r="KK14" i="9"/>
  <c r="KK15" i="9"/>
  <c r="KK16" i="9"/>
  <c r="KK17" i="9"/>
  <c r="KK18" i="9"/>
  <c r="KK19" i="9"/>
  <c r="KK20" i="9"/>
  <c r="KK21" i="9"/>
  <c r="KK22" i="9"/>
  <c r="KT13" i="9"/>
  <c r="KT14" i="9"/>
  <c r="KT15" i="9"/>
  <c r="KT16" i="9"/>
  <c r="KT17" i="9"/>
  <c r="KT18" i="9"/>
  <c r="KT19" i="9"/>
  <c r="KT20" i="9"/>
  <c r="KT21" i="9"/>
  <c r="KT22" i="9"/>
  <c r="KU13" i="9"/>
  <c r="KU14" i="9"/>
  <c r="KU15" i="9"/>
  <c r="KU16" i="9"/>
  <c r="KU17" i="9"/>
  <c r="KU18" i="9"/>
  <c r="KU19" i="9"/>
  <c r="KU20" i="9"/>
  <c r="KU21" i="9"/>
  <c r="KU22" i="9"/>
  <c r="LD13" i="9"/>
  <c r="LD14" i="9"/>
  <c r="LD15" i="9"/>
  <c r="LD16" i="9"/>
  <c r="LD17" i="9"/>
  <c r="LD18" i="9"/>
  <c r="LD19" i="9"/>
  <c r="LD20" i="9"/>
  <c r="LD21" i="9"/>
  <c r="LD22" i="9"/>
  <c r="LE13" i="9"/>
  <c r="LE14" i="9"/>
  <c r="LE15" i="9"/>
  <c r="LE16" i="9"/>
  <c r="LE17" i="9"/>
  <c r="LE18" i="9"/>
  <c r="LE19" i="9"/>
  <c r="LE20" i="9"/>
  <c r="LE21" i="9"/>
  <c r="LE22" i="9"/>
  <c r="LN13" i="9"/>
  <c r="LN14" i="9"/>
  <c r="LN15" i="9"/>
  <c r="LN16" i="9"/>
  <c r="LN17" i="9"/>
  <c r="LN18" i="9"/>
  <c r="LN19" i="9"/>
  <c r="LN20" i="9"/>
  <c r="LN21" i="9"/>
  <c r="LN22" i="9"/>
  <c r="LO13" i="9"/>
  <c r="LO14" i="9"/>
  <c r="LO15" i="9"/>
  <c r="LO16" i="9"/>
  <c r="LO17" i="9"/>
  <c r="LO18" i="9"/>
  <c r="LO19" i="9"/>
  <c r="LO20" i="9"/>
  <c r="LO21" i="9"/>
  <c r="LO22" i="9"/>
  <c r="LX13" i="9"/>
  <c r="LX14" i="9"/>
  <c r="LX15" i="9"/>
  <c r="LX16" i="9"/>
  <c r="LX17" i="9"/>
  <c r="LX18" i="9"/>
  <c r="LX19" i="9"/>
  <c r="LX20" i="9"/>
  <c r="LX21" i="9"/>
  <c r="LX22" i="9"/>
  <c r="LY13" i="9"/>
  <c r="LY14" i="9"/>
  <c r="LY15" i="9"/>
  <c r="LY16" i="9"/>
  <c r="LY17" i="9"/>
  <c r="LY18" i="9"/>
  <c r="LY19" i="9"/>
  <c r="LY20" i="9"/>
  <c r="LY21" i="9"/>
  <c r="LY22" i="9"/>
  <c r="MH13" i="9"/>
  <c r="MH14" i="9"/>
  <c r="MH15" i="9"/>
  <c r="MH16" i="9"/>
  <c r="MH17" i="9"/>
  <c r="MH18" i="9"/>
  <c r="MH19" i="9"/>
  <c r="MH20" i="9"/>
  <c r="MH21" i="9"/>
  <c r="MH22" i="9"/>
  <c r="MI13" i="9"/>
  <c r="MI14" i="9"/>
  <c r="MI15" i="9"/>
  <c r="MI16" i="9"/>
  <c r="MI17" i="9"/>
  <c r="MI18" i="9"/>
  <c r="MI19" i="9"/>
  <c r="MI20" i="9"/>
  <c r="MI21" i="9"/>
  <c r="MI22" i="9"/>
  <c r="MR13" i="9"/>
  <c r="MR14" i="9"/>
  <c r="MR15" i="9"/>
  <c r="MR16" i="9"/>
  <c r="MR17" i="9"/>
  <c r="MR18" i="9"/>
  <c r="MR19" i="9"/>
  <c r="MR20" i="9"/>
  <c r="MR21" i="9"/>
  <c r="MR22" i="9"/>
  <c r="MS13" i="9"/>
  <c r="MS14" i="9"/>
  <c r="MS15" i="9"/>
  <c r="MS16" i="9"/>
  <c r="MS17" i="9"/>
  <c r="MS18" i="9"/>
  <c r="MS19" i="9"/>
  <c r="MS20" i="9"/>
  <c r="MS21" i="9"/>
  <c r="MS22" i="9"/>
  <c r="NB13" i="9"/>
  <c r="NB14" i="9"/>
  <c r="NB15" i="9"/>
  <c r="NB16" i="9"/>
  <c r="NB17" i="9"/>
  <c r="NB18" i="9"/>
  <c r="NB19" i="9"/>
  <c r="NB20" i="9"/>
  <c r="NB21" i="9"/>
  <c r="NB22" i="9"/>
  <c r="NC13" i="9"/>
  <c r="NC14" i="9"/>
  <c r="NC15" i="9"/>
  <c r="NC16" i="9"/>
  <c r="NC17" i="9"/>
  <c r="NC18" i="9"/>
  <c r="NC19" i="9"/>
  <c r="NC20" i="9"/>
  <c r="NC21" i="9"/>
  <c r="NC22" i="9"/>
  <c r="NL13" i="9"/>
  <c r="NL14" i="9"/>
  <c r="NL15" i="9"/>
  <c r="NL16" i="9"/>
  <c r="NL17" i="9"/>
  <c r="NL18" i="9"/>
  <c r="NL19" i="9"/>
  <c r="NL20" i="9"/>
  <c r="NL21" i="9"/>
  <c r="NL22" i="9"/>
  <c r="NM13" i="9"/>
  <c r="NM14" i="9"/>
  <c r="NM15" i="9"/>
  <c r="NM16" i="9"/>
  <c r="NM17" i="9"/>
  <c r="NM18" i="9"/>
  <c r="NM19" i="9"/>
  <c r="NM20" i="9"/>
  <c r="NM21" i="9"/>
  <c r="NM22" i="9"/>
  <c r="NV13" i="9"/>
  <c r="NV14" i="9"/>
  <c r="NV15" i="9"/>
  <c r="NV16" i="9"/>
  <c r="NV17" i="9"/>
  <c r="NV18" i="9"/>
  <c r="NV19" i="9"/>
  <c r="NV20" i="9"/>
  <c r="NV21" i="9"/>
  <c r="NV22" i="9"/>
  <c r="NW13" i="9"/>
  <c r="NW14" i="9"/>
  <c r="NW15" i="9"/>
  <c r="NW16" i="9"/>
  <c r="NW17" i="9"/>
  <c r="NW18" i="9"/>
  <c r="NW19" i="9"/>
  <c r="NW20" i="9"/>
  <c r="NW21" i="9"/>
  <c r="NW22" i="9"/>
  <c r="OF13" i="9"/>
  <c r="OF14" i="9"/>
  <c r="OF15" i="9"/>
  <c r="OF16" i="9"/>
  <c r="OF17" i="9"/>
  <c r="OF18" i="9"/>
  <c r="OF19" i="9"/>
  <c r="OF20" i="9"/>
  <c r="OF21" i="9"/>
  <c r="OF22" i="9"/>
  <c r="OG13" i="9"/>
  <c r="OG14" i="9"/>
  <c r="OG15" i="9"/>
  <c r="OG16" i="9"/>
  <c r="OG17" i="9"/>
  <c r="OG18" i="9"/>
  <c r="OG19" i="9"/>
  <c r="OG20" i="9"/>
  <c r="OG21" i="9"/>
  <c r="OG22" i="9"/>
  <c r="OP13" i="9"/>
  <c r="OP14" i="9"/>
  <c r="OP15" i="9"/>
  <c r="OP16" i="9"/>
  <c r="OP17" i="9"/>
  <c r="OP18" i="9"/>
  <c r="OP19" i="9"/>
  <c r="OP20" i="9"/>
  <c r="OP21" i="9"/>
  <c r="OP22" i="9"/>
  <c r="OQ13" i="9"/>
  <c r="OQ14" i="9"/>
  <c r="OQ15" i="9"/>
  <c r="OQ16" i="9"/>
  <c r="OQ17" i="9"/>
  <c r="OQ18" i="9"/>
  <c r="OQ19" i="9"/>
  <c r="OQ20" i="9"/>
  <c r="OQ21" i="9"/>
  <c r="OQ22" i="9"/>
  <c r="OZ13" i="9"/>
  <c r="OZ14" i="9"/>
  <c r="OZ15" i="9"/>
  <c r="OZ16" i="9"/>
  <c r="OZ17" i="9"/>
  <c r="OZ18" i="9"/>
  <c r="OZ19" i="9"/>
  <c r="OZ20" i="9"/>
  <c r="OZ21" i="9"/>
  <c r="OZ22" i="9"/>
  <c r="PA13" i="9"/>
  <c r="PA14" i="9"/>
  <c r="PA15" i="9"/>
  <c r="PA16" i="9"/>
  <c r="PA17" i="9"/>
  <c r="PA18" i="9"/>
  <c r="PA19" i="9"/>
  <c r="PA20" i="9"/>
  <c r="PA21" i="9"/>
  <c r="PA22" i="9"/>
  <c r="PJ13" i="9"/>
  <c r="PJ14" i="9"/>
  <c r="PJ15" i="9"/>
  <c r="PJ16" i="9"/>
  <c r="PJ17" i="9"/>
  <c r="PJ18" i="9"/>
  <c r="PJ19" i="9"/>
  <c r="PJ20" i="9"/>
  <c r="PJ21" i="9"/>
  <c r="PJ22" i="9"/>
  <c r="PK13" i="9"/>
  <c r="PK14" i="9"/>
  <c r="PK15" i="9"/>
  <c r="PK16" i="9"/>
  <c r="PK17" i="9"/>
  <c r="PK18" i="9"/>
  <c r="PK19" i="9"/>
  <c r="PK20" i="9"/>
  <c r="PK21" i="9"/>
  <c r="PK22" i="9"/>
  <c r="PT13" i="9"/>
  <c r="PT14" i="9"/>
  <c r="PT15" i="9"/>
  <c r="PT16" i="9"/>
  <c r="PT17" i="9"/>
  <c r="PT18" i="9"/>
  <c r="PT19" i="9"/>
  <c r="PT20" i="9"/>
  <c r="PT21" i="9"/>
  <c r="PT22" i="9"/>
  <c r="PU13" i="9"/>
  <c r="PU14" i="9"/>
  <c r="PU15" i="9"/>
  <c r="PU16" i="9"/>
  <c r="PU17" i="9"/>
  <c r="PU18" i="9"/>
  <c r="PU19" i="9"/>
  <c r="PU20" i="9"/>
  <c r="PU21" i="9"/>
  <c r="PU22" i="9"/>
  <c r="QD13" i="9"/>
  <c r="QD14" i="9"/>
  <c r="QD15" i="9"/>
  <c r="QD16" i="9"/>
  <c r="QD17" i="9"/>
  <c r="QD18" i="9"/>
  <c r="QD19" i="9"/>
  <c r="QD20" i="9"/>
  <c r="QD21" i="9"/>
  <c r="QD22" i="9"/>
  <c r="QE13" i="9"/>
  <c r="QE14" i="9"/>
  <c r="QE15" i="9"/>
  <c r="QE16" i="9"/>
  <c r="QE17" i="9"/>
  <c r="QE18" i="9"/>
  <c r="QE19" i="9"/>
  <c r="QE20" i="9"/>
  <c r="QE21" i="9"/>
  <c r="QE22" i="9"/>
  <c r="QN13" i="9"/>
  <c r="QN14" i="9"/>
  <c r="QN15" i="9"/>
  <c r="QN16" i="9"/>
  <c r="QN17" i="9"/>
  <c r="QN18" i="9"/>
  <c r="QN19" i="9"/>
  <c r="QN20" i="9"/>
  <c r="QN21" i="9"/>
  <c r="QN22" i="9"/>
  <c r="QO13" i="9"/>
  <c r="QO14" i="9"/>
  <c r="QO15" i="9"/>
  <c r="QO16" i="9"/>
  <c r="QO17" i="9"/>
  <c r="QO18" i="9"/>
  <c r="QO19" i="9"/>
  <c r="QO20" i="9"/>
  <c r="QO21" i="9"/>
  <c r="QO22" i="9"/>
  <c r="QX13" i="9"/>
  <c r="QX14" i="9"/>
  <c r="QX15" i="9"/>
  <c r="QX16" i="9"/>
  <c r="QX17" i="9"/>
  <c r="QX18" i="9"/>
  <c r="QX19" i="9"/>
  <c r="QX20" i="9"/>
  <c r="QX21" i="9"/>
  <c r="QX22" i="9"/>
  <c r="QY13" i="9"/>
  <c r="QY14" i="9"/>
  <c r="QY15" i="9"/>
  <c r="QY16" i="9"/>
  <c r="QY17" i="9"/>
  <c r="QY18" i="9"/>
  <c r="QY19" i="9"/>
  <c r="QY20" i="9"/>
  <c r="QY21" i="9"/>
  <c r="QY22" i="9"/>
  <c r="RH13" i="9"/>
  <c r="RH14" i="9"/>
  <c r="RH15" i="9"/>
  <c r="RH16" i="9"/>
  <c r="RH17" i="9"/>
  <c r="RH18" i="9"/>
  <c r="RH19" i="9"/>
  <c r="RH20" i="9"/>
  <c r="RH21" i="9"/>
  <c r="RH22" i="9"/>
  <c r="RI13" i="9"/>
  <c r="RI14" i="9"/>
  <c r="RI15" i="9"/>
  <c r="RI16" i="9"/>
  <c r="RI17" i="9"/>
  <c r="RI18" i="9"/>
  <c r="RI19" i="9"/>
  <c r="RI20" i="9"/>
  <c r="RI21" i="9"/>
  <c r="RI22" i="9"/>
  <c r="RR13" i="9"/>
  <c r="RR14" i="9"/>
  <c r="RR15" i="9"/>
  <c r="RR16" i="9"/>
  <c r="RR17" i="9"/>
  <c r="RR18" i="9"/>
  <c r="RR19" i="9"/>
  <c r="RR20" i="9"/>
  <c r="RR21" i="9"/>
  <c r="RR22" i="9"/>
  <c r="RS13" i="9"/>
  <c r="RS14" i="9"/>
  <c r="RS15" i="9"/>
  <c r="RS16" i="9"/>
  <c r="RS17" i="9"/>
  <c r="RS18" i="9"/>
  <c r="RS19" i="9"/>
  <c r="RS20" i="9"/>
  <c r="RS21" i="9"/>
  <c r="RS22" i="9"/>
  <c r="SB13" i="9"/>
  <c r="SB14" i="9"/>
  <c r="SB15" i="9"/>
  <c r="SB16" i="9"/>
  <c r="SB17" i="9"/>
  <c r="SB18" i="9"/>
  <c r="SB19" i="9"/>
  <c r="SB20" i="9"/>
  <c r="SB21" i="9"/>
  <c r="SB22" i="9"/>
  <c r="SC13" i="9"/>
  <c r="SC14" i="9"/>
  <c r="SC15" i="9"/>
  <c r="SC16" i="9"/>
  <c r="SC17" i="9"/>
  <c r="SC18" i="9"/>
  <c r="SC19" i="9"/>
  <c r="SC20" i="9"/>
  <c r="SC21" i="9"/>
  <c r="SC22" i="9"/>
  <c r="SL13" i="9"/>
  <c r="SL14" i="9"/>
  <c r="SL15" i="9"/>
  <c r="SL16" i="9"/>
  <c r="SL17" i="9"/>
  <c r="SL18" i="9"/>
  <c r="SL19" i="9"/>
  <c r="SL20" i="9"/>
  <c r="SL21" i="9"/>
  <c r="SL22" i="9"/>
  <c r="SM13" i="9"/>
  <c r="SM14" i="9"/>
  <c r="SM15" i="9"/>
  <c r="SM16" i="9"/>
  <c r="SM17" i="9"/>
  <c r="SM18" i="9"/>
  <c r="SM19" i="9"/>
  <c r="SM20" i="9"/>
  <c r="SM21" i="9"/>
  <c r="SM22" i="9"/>
  <c r="SV13" i="9"/>
  <c r="SV14" i="9"/>
  <c r="SV15" i="9"/>
  <c r="SV16" i="9"/>
  <c r="SV17" i="9"/>
  <c r="SV18" i="9"/>
  <c r="SV19" i="9"/>
  <c r="SV20" i="9"/>
  <c r="SV21" i="9"/>
  <c r="SV22" i="9"/>
  <c r="SW13" i="9"/>
  <c r="SW14" i="9"/>
  <c r="SW15" i="9"/>
  <c r="SW16" i="9"/>
  <c r="SW17" i="9"/>
  <c r="SW18" i="9"/>
  <c r="SW19" i="9"/>
  <c r="SW20" i="9"/>
  <c r="SW21" i="9"/>
  <c r="SW22" i="9"/>
  <c r="TF13" i="9"/>
  <c r="TF14" i="9"/>
  <c r="TF15" i="9"/>
  <c r="TF16" i="9"/>
  <c r="TF17" i="9"/>
  <c r="TF18" i="9"/>
  <c r="TF19" i="9"/>
  <c r="TF20" i="9"/>
  <c r="TF21" i="9"/>
  <c r="TF22" i="9"/>
  <c r="TG13" i="9"/>
  <c r="TG14" i="9"/>
  <c r="TG15" i="9"/>
  <c r="TG16" i="9"/>
  <c r="TG17" i="9"/>
  <c r="TG18" i="9"/>
  <c r="TG19" i="9"/>
  <c r="TG20" i="9"/>
  <c r="TG21" i="9"/>
  <c r="TG22" i="9"/>
  <c r="TP13" i="9"/>
  <c r="TP14" i="9"/>
  <c r="TP15" i="9"/>
  <c r="TP16" i="9"/>
  <c r="TP17" i="9"/>
  <c r="TP18" i="9"/>
  <c r="TP19" i="9"/>
  <c r="TP20" i="9"/>
  <c r="TP21" i="9"/>
  <c r="TP22" i="9"/>
  <c r="TQ13" i="9"/>
  <c r="TQ14" i="9"/>
  <c r="TQ15" i="9"/>
  <c r="TQ16" i="9"/>
  <c r="TQ17" i="9"/>
  <c r="TQ18" i="9"/>
  <c r="TQ19" i="9"/>
  <c r="TQ20" i="9"/>
  <c r="TQ21" i="9"/>
  <c r="TQ22" i="9"/>
  <c r="TZ13" i="9"/>
  <c r="TZ14" i="9"/>
  <c r="TZ15" i="9"/>
  <c r="TZ16" i="9"/>
  <c r="TZ17" i="9"/>
  <c r="TZ18" i="9"/>
  <c r="TZ19" i="9"/>
  <c r="TZ20" i="9"/>
  <c r="TZ21" i="9"/>
  <c r="TZ22" i="9"/>
  <c r="UA13" i="9"/>
  <c r="UA14" i="9"/>
  <c r="UA15" i="9"/>
  <c r="UA16" i="9"/>
  <c r="UA17" i="9"/>
  <c r="UA18" i="9"/>
  <c r="UA19" i="9"/>
  <c r="UA20" i="9"/>
  <c r="UA21" i="9"/>
  <c r="UA22" i="9"/>
  <c r="UJ13" i="9"/>
  <c r="UJ14" i="9"/>
  <c r="UJ15" i="9"/>
  <c r="UJ16" i="9"/>
  <c r="UJ17" i="9"/>
  <c r="UJ18" i="9"/>
  <c r="UJ19" i="9"/>
  <c r="UJ20" i="9"/>
  <c r="UJ21" i="9"/>
  <c r="UJ22" i="9"/>
  <c r="UK13" i="9"/>
  <c r="UK14" i="9"/>
  <c r="UK15" i="9"/>
  <c r="UK16" i="9"/>
  <c r="UK17" i="9"/>
  <c r="UK18" i="9"/>
  <c r="UK19" i="9"/>
  <c r="UK20" i="9"/>
  <c r="UK21" i="9"/>
  <c r="UK22" i="9"/>
  <c r="UT13" i="9"/>
  <c r="UT14" i="9"/>
  <c r="UT15" i="9"/>
  <c r="UT16" i="9"/>
  <c r="UT17" i="9"/>
  <c r="UT18" i="9"/>
  <c r="UT19" i="9"/>
  <c r="UT20" i="9"/>
  <c r="UT21" i="9"/>
  <c r="UT22" i="9"/>
  <c r="UU13" i="9"/>
  <c r="UU14" i="9"/>
  <c r="UU15" i="9"/>
  <c r="UU16" i="9"/>
  <c r="UU17" i="9"/>
  <c r="UU18" i="9"/>
  <c r="UU19" i="9"/>
  <c r="UU20" i="9"/>
  <c r="UU21" i="9"/>
  <c r="UU22" i="9"/>
  <c r="VD13" i="9"/>
  <c r="VD14" i="9"/>
  <c r="VD15" i="9"/>
  <c r="VD16" i="9"/>
  <c r="VD17" i="9"/>
  <c r="VD18" i="9"/>
  <c r="VD19" i="9"/>
  <c r="VD20" i="9"/>
  <c r="VD21" i="9"/>
  <c r="VD22" i="9"/>
  <c r="VE13" i="9"/>
  <c r="VE14" i="9"/>
  <c r="VE15" i="9"/>
  <c r="VE16" i="9"/>
  <c r="VE17" i="9"/>
  <c r="VE18" i="9"/>
  <c r="VE19" i="9"/>
  <c r="VE20" i="9"/>
  <c r="VE21" i="9"/>
  <c r="VE22" i="9"/>
  <c r="VN13" i="9"/>
  <c r="VN14" i="9"/>
  <c r="VN15" i="9"/>
  <c r="VN16" i="9"/>
  <c r="VN17" i="9"/>
  <c r="VN18" i="9"/>
  <c r="VN19" i="9"/>
  <c r="VN20" i="9"/>
  <c r="VN21" i="9"/>
  <c r="VN22" i="9"/>
  <c r="VO13" i="9"/>
  <c r="VO14" i="9"/>
  <c r="VO15" i="9"/>
  <c r="VO16" i="9"/>
  <c r="VO17" i="9"/>
  <c r="VO18" i="9"/>
  <c r="VO19" i="9"/>
  <c r="VO20" i="9"/>
  <c r="VO21" i="9"/>
  <c r="VO22" i="9"/>
  <c r="VX13" i="9"/>
  <c r="VX14" i="9"/>
  <c r="VX15" i="9"/>
  <c r="VX16" i="9"/>
  <c r="VX17" i="9"/>
  <c r="VX18" i="9"/>
  <c r="VX19" i="9"/>
  <c r="VX20" i="9"/>
  <c r="VX21" i="9"/>
  <c r="VX22" i="9"/>
  <c r="VY13" i="9"/>
  <c r="VY14" i="9"/>
  <c r="VY15" i="9"/>
  <c r="VY16" i="9"/>
  <c r="VY17" i="9"/>
  <c r="VY18" i="9"/>
  <c r="VY19" i="9"/>
  <c r="VY20" i="9"/>
  <c r="VY21" i="9"/>
  <c r="VY22" i="9"/>
  <c r="WH13" i="9"/>
  <c r="WH14" i="9"/>
  <c r="WH15" i="9"/>
  <c r="WH16" i="9"/>
  <c r="WH17" i="9"/>
  <c r="WH18" i="9"/>
  <c r="WH19" i="9"/>
  <c r="WH20" i="9"/>
  <c r="WH21" i="9"/>
  <c r="WH22" i="9"/>
  <c r="WI13" i="9"/>
  <c r="WI14" i="9"/>
  <c r="WI15" i="9"/>
  <c r="WI16" i="9"/>
  <c r="WI17" i="9"/>
  <c r="WI18" i="9"/>
  <c r="WI19" i="9"/>
  <c r="WI20" i="9"/>
  <c r="WI21" i="9"/>
  <c r="WI22" i="9"/>
  <c r="WR13" i="9"/>
  <c r="WR14" i="9"/>
  <c r="WR15" i="9"/>
  <c r="WR16" i="9"/>
  <c r="WR17" i="9"/>
  <c r="WR18" i="9"/>
  <c r="WR19" i="9"/>
  <c r="WR20" i="9"/>
  <c r="WR21" i="9"/>
  <c r="WR22" i="9"/>
  <c r="WS13" i="9"/>
  <c r="WS14" i="9"/>
  <c r="WS15" i="9"/>
  <c r="WS16" i="9"/>
  <c r="WS17" i="9"/>
  <c r="WS18" i="9"/>
  <c r="WS19" i="9"/>
  <c r="WS20" i="9"/>
  <c r="WS21" i="9"/>
  <c r="WS22" i="9"/>
  <c r="XB13" i="9"/>
  <c r="XB14" i="9"/>
  <c r="XB15" i="9"/>
  <c r="XB16" i="9"/>
  <c r="XB17" i="9"/>
  <c r="XB18" i="9"/>
  <c r="XB19" i="9"/>
  <c r="XB20" i="9"/>
  <c r="XB21" i="9"/>
  <c r="XB22" i="9"/>
  <c r="XC13" i="9"/>
  <c r="XC14" i="9"/>
  <c r="XC15" i="9"/>
  <c r="XC16" i="9"/>
  <c r="XC17" i="9"/>
  <c r="XC18" i="9"/>
  <c r="XC19" i="9"/>
  <c r="XC20" i="9"/>
  <c r="XC21" i="9"/>
  <c r="XC22" i="9"/>
  <c r="W15" i="9" l="1"/>
  <c r="AG16" i="9"/>
  <c r="AH16" i="9"/>
  <c r="AN16" i="9"/>
  <c r="AX16" i="9" s="1"/>
  <c r="BH16" i="9" s="1"/>
  <c r="BR16" i="9" s="1"/>
  <c r="CB16" i="9" s="1"/>
  <c r="CL16" i="9" s="1"/>
  <c r="CV16" i="9" s="1"/>
  <c r="DF16" i="9" s="1"/>
  <c r="DP16" i="9" s="1"/>
  <c r="DZ16" i="9" s="1"/>
  <c r="EJ16" i="9" s="1"/>
  <c r="ET16" i="9" s="1"/>
  <c r="FD16" i="9" s="1"/>
  <c r="FN16" i="9" s="1"/>
  <c r="FX16" i="9" s="1"/>
  <c r="GH16" i="9" s="1"/>
  <c r="GR16" i="9" s="1"/>
  <c r="HB16" i="9" s="1"/>
  <c r="HL16" i="9" s="1"/>
  <c r="HV16" i="9" s="1"/>
  <c r="IF16" i="9" s="1"/>
  <c r="IP16" i="9" s="1"/>
  <c r="IZ16" i="9" s="1"/>
  <c r="JJ16" i="9" s="1"/>
  <c r="JT16" i="9" s="1"/>
  <c r="KD16" i="9" s="1"/>
  <c r="KN16" i="9" s="1"/>
  <c r="KX16" i="9" s="1"/>
  <c r="LH16" i="9" s="1"/>
  <c r="LR16" i="9" s="1"/>
  <c r="MB16" i="9" s="1"/>
  <c r="ML16" i="9" s="1"/>
  <c r="MV16" i="9" s="1"/>
  <c r="NF16" i="9" s="1"/>
  <c r="NP16" i="9" s="1"/>
  <c r="NZ16" i="9" s="1"/>
  <c r="OJ16" i="9" s="1"/>
  <c r="OT16" i="9" s="1"/>
  <c r="PD16" i="9" s="1"/>
  <c r="PN16" i="9" s="1"/>
  <c r="PX16" i="9" s="1"/>
  <c r="QH16" i="9" s="1"/>
  <c r="QR16" i="9" s="1"/>
  <c r="RB16" i="9" s="1"/>
  <c r="RL16" i="9" s="1"/>
  <c r="RV16" i="9" s="1"/>
  <c r="SF16" i="9" s="1"/>
  <c r="SP16" i="9" s="1"/>
  <c r="SZ16" i="9" s="1"/>
  <c r="TJ16" i="9" s="1"/>
  <c r="TT16" i="9" s="1"/>
  <c r="UD16" i="9" s="1"/>
  <c r="UN16" i="9" s="1"/>
  <c r="UX16" i="9" s="1"/>
  <c r="VH16" i="9" s="1"/>
  <c r="VR16" i="9" s="1"/>
  <c r="WB16" i="9" s="1"/>
  <c r="WL16" i="9" s="1"/>
  <c r="WV16" i="9" s="1"/>
  <c r="AI16" i="9"/>
  <c r="AF16" i="9"/>
  <c r="W21" i="9"/>
  <c r="W20" i="9"/>
  <c r="W13" i="9"/>
  <c r="W17" i="9"/>
  <c r="AH22" i="9"/>
  <c r="AN22" i="9"/>
  <c r="AX22" i="9" s="1"/>
  <c r="BH22" i="9" s="1"/>
  <c r="BR22" i="9" s="1"/>
  <c r="CB22" i="9" s="1"/>
  <c r="CL22" i="9" s="1"/>
  <c r="CV22" i="9" s="1"/>
  <c r="DF22" i="9" s="1"/>
  <c r="DP22" i="9" s="1"/>
  <c r="DZ22" i="9" s="1"/>
  <c r="EJ22" i="9" s="1"/>
  <c r="ET22" i="9" s="1"/>
  <c r="FD22" i="9" s="1"/>
  <c r="FN22" i="9" s="1"/>
  <c r="FX22" i="9" s="1"/>
  <c r="GH22" i="9" s="1"/>
  <c r="GR22" i="9" s="1"/>
  <c r="HB22" i="9" s="1"/>
  <c r="HL22" i="9" s="1"/>
  <c r="HV22" i="9" s="1"/>
  <c r="IF22" i="9" s="1"/>
  <c r="IP22" i="9" s="1"/>
  <c r="IZ22" i="9" s="1"/>
  <c r="JJ22" i="9" s="1"/>
  <c r="JT22" i="9" s="1"/>
  <c r="KD22" i="9" s="1"/>
  <c r="KN22" i="9" s="1"/>
  <c r="KX22" i="9" s="1"/>
  <c r="LH22" i="9" s="1"/>
  <c r="LR22" i="9" s="1"/>
  <c r="MB22" i="9" s="1"/>
  <c r="ML22" i="9" s="1"/>
  <c r="MV22" i="9" s="1"/>
  <c r="NF22" i="9" s="1"/>
  <c r="NP22" i="9" s="1"/>
  <c r="NZ22" i="9" s="1"/>
  <c r="OJ22" i="9" s="1"/>
  <c r="OT22" i="9" s="1"/>
  <c r="PD22" i="9" s="1"/>
  <c r="PN22" i="9" s="1"/>
  <c r="PX22" i="9" s="1"/>
  <c r="QH22" i="9" s="1"/>
  <c r="QR22" i="9" s="1"/>
  <c r="RB22" i="9" s="1"/>
  <c r="RL22" i="9" s="1"/>
  <c r="RV22" i="9" s="1"/>
  <c r="SF22" i="9" s="1"/>
  <c r="SP22" i="9" s="1"/>
  <c r="SZ22" i="9" s="1"/>
  <c r="TJ22" i="9" s="1"/>
  <c r="TT22" i="9" s="1"/>
  <c r="UD22" i="9" s="1"/>
  <c r="UN22" i="9" s="1"/>
  <c r="UX22" i="9" s="1"/>
  <c r="VH22" i="9" s="1"/>
  <c r="VR22" i="9" s="1"/>
  <c r="WB22" i="9" s="1"/>
  <c r="WL22" i="9" s="1"/>
  <c r="WV22" i="9" s="1"/>
  <c r="AA22" i="9" s="1"/>
  <c r="AI22" i="9"/>
  <c r="AF22" i="9"/>
  <c r="AH14" i="9"/>
  <c r="AN14" i="9"/>
  <c r="AX14" i="9" s="1"/>
  <c r="BH14" i="9" s="1"/>
  <c r="BR14" i="9" s="1"/>
  <c r="CB14" i="9" s="1"/>
  <c r="CL14" i="9" s="1"/>
  <c r="CV14" i="9" s="1"/>
  <c r="DF14" i="9" s="1"/>
  <c r="DP14" i="9" s="1"/>
  <c r="DZ14" i="9" s="1"/>
  <c r="EJ14" i="9" s="1"/>
  <c r="ET14" i="9" s="1"/>
  <c r="FD14" i="9" s="1"/>
  <c r="FN14" i="9" s="1"/>
  <c r="FX14" i="9" s="1"/>
  <c r="GH14" i="9" s="1"/>
  <c r="GR14" i="9" s="1"/>
  <c r="HB14" i="9" s="1"/>
  <c r="HL14" i="9" s="1"/>
  <c r="HV14" i="9" s="1"/>
  <c r="IF14" i="9" s="1"/>
  <c r="IP14" i="9" s="1"/>
  <c r="IZ14" i="9" s="1"/>
  <c r="JJ14" i="9" s="1"/>
  <c r="JT14" i="9" s="1"/>
  <c r="KD14" i="9" s="1"/>
  <c r="KN14" i="9" s="1"/>
  <c r="KX14" i="9" s="1"/>
  <c r="LH14" i="9" s="1"/>
  <c r="LR14" i="9" s="1"/>
  <c r="MB14" i="9" s="1"/>
  <c r="ML14" i="9" s="1"/>
  <c r="MV14" i="9" s="1"/>
  <c r="NF14" i="9" s="1"/>
  <c r="NP14" i="9" s="1"/>
  <c r="NZ14" i="9" s="1"/>
  <c r="OJ14" i="9" s="1"/>
  <c r="OT14" i="9" s="1"/>
  <c r="PD14" i="9" s="1"/>
  <c r="PN14" i="9" s="1"/>
  <c r="PX14" i="9" s="1"/>
  <c r="QH14" i="9" s="1"/>
  <c r="QR14" i="9" s="1"/>
  <c r="RB14" i="9" s="1"/>
  <c r="RL14" i="9" s="1"/>
  <c r="RV14" i="9" s="1"/>
  <c r="SF14" i="9" s="1"/>
  <c r="SP14" i="9" s="1"/>
  <c r="SZ14" i="9" s="1"/>
  <c r="TJ14" i="9" s="1"/>
  <c r="TT14" i="9" s="1"/>
  <c r="UD14" i="9" s="1"/>
  <c r="UN14" i="9" s="1"/>
  <c r="UX14" i="9" s="1"/>
  <c r="VH14" i="9" s="1"/>
  <c r="VR14" i="9" s="1"/>
  <c r="WB14" i="9" s="1"/>
  <c r="WL14" i="9" s="1"/>
  <c r="WV14" i="9" s="1"/>
  <c r="AA14" i="9" s="1"/>
  <c r="AI14" i="9"/>
  <c r="AF14" i="9"/>
  <c r="C22" i="9"/>
  <c r="C21" i="9"/>
  <c r="C12" i="9"/>
  <c r="AJ19" i="9"/>
  <c r="W19" i="9" s="1"/>
  <c r="C20" i="9"/>
  <c r="AF18" i="9"/>
  <c r="AJ18" i="9" s="1"/>
  <c r="W18" i="9" s="1"/>
  <c r="AG18" i="9"/>
  <c r="AH18" i="9"/>
  <c r="C19" i="9"/>
  <c r="C13" i="9"/>
  <c r="Y21" i="9" l="1"/>
  <c r="Z21" i="9"/>
  <c r="AC21" i="9"/>
  <c r="Z18" i="9"/>
  <c r="AC18" i="9"/>
  <c r="Y18" i="9"/>
  <c r="Y20" i="9"/>
  <c r="AC20" i="9"/>
  <c r="Z20" i="9"/>
  <c r="Y19" i="9"/>
  <c r="Z19" i="9"/>
  <c r="AC19" i="9"/>
  <c r="AJ22" i="9"/>
  <c r="W22" i="9" s="1"/>
  <c r="AJ16" i="9"/>
  <c r="W16" i="9" s="1"/>
  <c r="AJ14" i="9"/>
  <c r="W14" i="9" s="1"/>
  <c r="Z17" i="9"/>
  <c r="Y17" i="9"/>
  <c r="AC17" i="9"/>
  <c r="Y13" i="9"/>
  <c r="Z13" i="9"/>
  <c r="AC13" i="9"/>
  <c r="AC15" i="9"/>
  <c r="Y15" i="9"/>
  <c r="Z15" i="9"/>
  <c r="J11" i="9"/>
  <c r="J12" i="9"/>
  <c r="I11" i="9"/>
  <c r="I12" i="9"/>
  <c r="H11" i="9"/>
  <c r="H12" i="9"/>
  <c r="D11" i="9"/>
  <c r="C11" i="9"/>
  <c r="WX8" i="9"/>
  <c r="WO8" i="9"/>
  <c r="WD8" i="9"/>
  <c r="VU8" i="9"/>
  <c r="VJ8" i="9"/>
  <c r="VA8" i="9"/>
  <c r="UP8" i="9"/>
  <c r="UG8" i="9"/>
  <c r="TV8" i="9"/>
  <c r="TM8" i="9"/>
  <c r="TB8" i="9"/>
  <c r="SS8" i="9"/>
  <c r="SH8" i="9"/>
  <c r="RY8" i="9"/>
  <c r="RN8" i="9"/>
  <c r="RE8" i="9"/>
  <c r="QT8" i="9"/>
  <c r="QK8" i="9"/>
  <c r="PZ8" i="9"/>
  <c r="PQ8" i="9"/>
  <c r="PF8" i="9"/>
  <c r="OW8" i="9"/>
  <c r="OL8" i="9"/>
  <c r="OC8" i="9"/>
  <c r="NR8" i="9"/>
  <c r="NI8" i="9"/>
  <c r="MX8" i="9"/>
  <c r="MO8" i="9"/>
  <c r="MD8" i="9"/>
  <c r="LU8" i="9"/>
  <c r="LJ8" i="9"/>
  <c r="LA8" i="9"/>
  <c r="KP8" i="9"/>
  <c r="KG8" i="9"/>
  <c r="JV8" i="9"/>
  <c r="JM8" i="9"/>
  <c r="JB8" i="9"/>
  <c r="IS8" i="9"/>
  <c r="IH8" i="9"/>
  <c r="HY8" i="9"/>
  <c r="HN8" i="9"/>
  <c r="HE8" i="9"/>
  <c r="GT8" i="9"/>
  <c r="GK8" i="9"/>
  <c r="FZ8" i="9"/>
  <c r="FQ8" i="9"/>
  <c r="FF8" i="9"/>
  <c r="EW8" i="9"/>
  <c r="EL8" i="9"/>
  <c r="EC8" i="9"/>
  <c r="DR8" i="9"/>
  <c r="DI8" i="9"/>
  <c r="CX8" i="9"/>
  <c r="CO8" i="9"/>
  <c r="CD8" i="9"/>
  <c r="BU8" i="9"/>
  <c r="BA8" i="9"/>
  <c r="BJ8" i="9"/>
  <c r="AG8" i="9"/>
  <c r="AP8" i="9"/>
  <c r="P19" i="9" l="1"/>
  <c r="T19" i="9"/>
  <c r="Q19" i="9"/>
  <c r="U19" i="9"/>
  <c r="R19" i="9"/>
  <c r="S19" i="9"/>
  <c r="R15" i="9"/>
  <c r="S15" i="9"/>
  <c r="P15" i="9"/>
  <c r="T15" i="9"/>
  <c r="Q15" i="9"/>
  <c r="U15" i="9"/>
  <c r="S21" i="9"/>
  <c r="P21" i="9"/>
  <c r="T21" i="9"/>
  <c r="Q21" i="9"/>
  <c r="U21" i="9"/>
  <c r="R21" i="9"/>
  <c r="Q18" i="9"/>
  <c r="U18" i="9"/>
  <c r="R18" i="9"/>
  <c r="T18" i="9"/>
  <c r="S18" i="9"/>
  <c r="P18" i="9"/>
  <c r="S13" i="9"/>
  <c r="P13" i="9"/>
  <c r="T13" i="9"/>
  <c r="Q13" i="9"/>
  <c r="U13" i="9"/>
  <c r="R13" i="9"/>
  <c r="AC14" i="9"/>
  <c r="Z14" i="9"/>
  <c r="Y14" i="9"/>
  <c r="P20" i="9"/>
  <c r="T20" i="9"/>
  <c r="U20" i="9"/>
  <c r="R20" i="9"/>
  <c r="Q20" i="9"/>
  <c r="S20" i="9"/>
  <c r="Q17" i="9"/>
  <c r="U17" i="9"/>
  <c r="R17" i="9"/>
  <c r="S17" i="9"/>
  <c r="T17" i="9"/>
  <c r="P17" i="9"/>
  <c r="AC16" i="9"/>
  <c r="Z16" i="9"/>
  <c r="Y16" i="9"/>
  <c r="AC22" i="9"/>
  <c r="Y22" i="9"/>
  <c r="Z22" i="9"/>
  <c r="R16" i="9" l="1"/>
  <c r="T16" i="9"/>
  <c r="Q16" i="9"/>
  <c r="P16" i="9"/>
  <c r="U16" i="9"/>
  <c r="S16" i="9"/>
  <c r="S14" i="9"/>
  <c r="T14" i="9"/>
  <c r="Q14" i="9"/>
  <c r="U14" i="9"/>
  <c r="P14" i="9"/>
  <c r="R14" i="9"/>
  <c r="S22" i="9"/>
  <c r="P22" i="9"/>
  <c r="U22" i="9"/>
  <c r="R22" i="9"/>
  <c r="Q22" i="9"/>
  <c r="T22" i="9"/>
  <c r="XC11" i="9"/>
  <c r="XC12" i="9"/>
  <c r="WS11" i="9"/>
  <c r="WS12" i="9"/>
  <c r="WI11" i="9"/>
  <c r="WI12" i="9"/>
  <c r="VY11" i="9"/>
  <c r="VY12" i="9"/>
  <c r="VO11" i="9"/>
  <c r="VO12" i="9"/>
  <c r="VE11" i="9"/>
  <c r="VE12" i="9"/>
  <c r="UU11" i="9"/>
  <c r="UU12" i="9"/>
  <c r="UK11" i="9"/>
  <c r="UK12" i="9"/>
  <c r="UA11" i="9"/>
  <c r="UA12" i="9"/>
  <c r="TQ11" i="9"/>
  <c r="TQ12" i="9"/>
  <c r="TG11" i="9"/>
  <c r="TG12" i="9"/>
  <c r="SW11" i="9"/>
  <c r="SW12" i="9"/>
  <c r="SM11" i="9"/>
  <c r="SM12" i="9"/>
  <c r="SC11" i="9"/>
  <c r="SC12" i="9"/>
  <c r="RS11" i="9"/>
  <c r="RS12" i="9"/>
  <c r="RI11" i="9"/>
  <c r="RI12" i="9"/>
  <c r="QY11" i="9"/>
  <c r="QY12" i="9"/>
  <c r="QO11" i="9"/>
  <c r="QO12" i="9"/>
  <c r="QE11" i="9"/>
  <c r="QE12" i="9"/>
  <c r="PU11" i="9"/>
  <c r="PU12" i="9"/>
  <c r="PK11" i="9"/>
  <c r="PK12" i="9"/>
  <c r="PA11" i="9"/>
  <c r="PA12" i="9"/>
  <c r="OQ11" i="9"/>
  <c r="OQ12" i="9"/>
  <c r="OG11" i="9"/>
  <c r="OG12" i="9"/>
  <c r="NW11" i="9"/>
  <c r="NW12" i="9"/>
  <c r="NM11" i="9"/>
  <c r="NM12" i="9"/>
  <c r="NC11" i="9"/>
  <c r="NC12" i="9"/>
  <c r="MS11" i="9"/>
  <c r="MS12" i="9"/>
  <c r="MI11" i="9"/>
  <c r="MI12" i="9"/>
  <c r="LY11" i="9"/>
  <c r="LY12" i="9"/>
  <c r="LO11" i="9"/>
  <c r="LO12" i="9"/>
  <c r="LE11" i="9"/>
  <c r="LE12" i="9"/>
  <c r="KU11" i="9"/>
  <c r="KU12" i="9"/>
  <c r="KK11" i="9"/>
  <c r="KK12" i="9"/>
  <c r="KA11" i="9"/>
  <c r="KA12" i="9"/>
  <c r="JQ11" i="9"/>
  <c r="JQ12" i="9"/>
  <c r="JG11" i="9"/>
  <c r="JG12" i="9"/>
  <c r="IW11" i="9"/>
  <c r="IW12" i="9"/>
  <c r="IM11" i="9"/>
  <c r="IM12" i="9"/>
  <c r="IC11" i="9"/>
  <c r="IC12" i="9"/>
  <c r="HS11" i="9"/>
  <c r="HS12" i="9"/>
  <c r="HI11" i="9"/>
  <c r="HI12" i="9"/>
  <c r="GY11" i="9"/>
  <c r="GY12" i="9"/>
  <c r="GO11" i="9"/>
  <c r="GO12" i="9"/>
  <c r="GE11" i="9"/>
  <c r="GE12" i="9"/>
  <c r="FU11" i="9"/>
  <c r="FU12" i="9"/>
  <c r="FK11" i="9"/>
  <c r="FK12" i="9"/>
  <c r="FA11" i="9"/>
  <c r="FA12" i="9"/>
  <c r="EQ11" i="9"/>
  <c r="EQ12" i="9"/>
  <c r="EG11" i="9"/>
  <c r="EG12" i="9"/>
  <c r="DW11" i="9"/>
  <c r="DW12" i="9"/>
  <c r="DM11" i="9"/>
  <c r="DM12" i="9"/>
  <c r="DC11" i="9"/>
  <c r="DC12" i="9"/>
  <c r="CS11" i="9"/>
  <c r="CS12" i="9"/>
  <c r="CI11" i="9"/>
  <c r="CI12" i="9"/>
  <c r="BY11" i="9"/>
  <c r="BY12" i="9"/>
  <c r="BO11" i="9"/>
  <c r="BO12" i="9"/>
  <c r="BE11" i="9"/>
  <c r="BE12" i="9"/>
  <c r="AU11" i="9"/>
  <c r="AU12" i="9"/>
  <c r="AK11" i="9"/>
  <c r="AK12" i="9"/>
  <c r="XB11" i="9" l="1"/>
  <c r="XB12" i="9"/>
  <c r="WR11" i="9"/>
  <c r="WR12" i="9"/>
  <c r="WH11" i="9"/>
  <c r="WH12" i="9"/>
  <c r="VX11" i="9"/>
  <c r="VX12" i="9"/>
  <c r="VN11" i="9"/>
  <c r="VN12" i="9"/>
  <c r="VD11" i="9"/>
  <c r="VD12" i="9"/>
  <c r="UT11" i="9"/>
  <c r="UT12" i="9"/>
  <c r="UJ11" i="9"/>
  <c r="UJ12" i="9"/>
  <c r="TZ11" i="9"/>
  <c r="TZ12" i="9"/>
  <c r="TP11" i="9"/>
  <c r="TP12" i="9"/>
  <c r="TF11" i="9"/>
  <c r="TF12" i="9"/>
  <c r="SV11" i="9"/>
  <c r="SV12" i="9"/>
  <c r="SL11" i="9"/>
  <c r="SL12" i="9"/>
  <c r="SB11" i="9"/>
  <c r="SB12" i="9"/>
  <c r="RR11" i="9"/>
  <c r="RR12" i="9"/>
  <c r="RH11" i="9"/>
  <c r="RH12" i="9"/>
  <c r="QX11" i="9"/>
  <c r="QX12" i="9"/>
  <c r="QN11" i="9"/>
  <c r="QN12" i="9"/>
  <c r="QD11" i="9"/>
  <c r="QD12" i="9"/>
  <c r="PT11" i="9"/>
  <c r="PT12" i="9"/>
  <c r="PJ11" i="9"/>
  <c r="PJ12" i="9"/>
  <c r="OZ11" i="9"/>
  <c r="OZ12" i="9"/>
  <c r="OP11" i="9"/>
  <c r="OP12" i="9"/>
  <c r="OF11" i="9"/>
  <c r="OF12" i="9"/>
  <c r="NV11" i="9"/>
  <c r="NV12" i="9"/>
  <c r="NL11" i="9"/>
  <c r="NL12" i="9"/>
  <c r="NB11" i="9"/>
  <c r="NB12" i="9"/>
  <c r="MR11" i="9"/>
  <c r="MR12" i="9"/>
  <c r="MH11" i="9"/>
  <c r="MH12" i="9"/>
  <c r="LX11" i="9"/>
  <c r="LX12" i="9"/>
  <c r="LN11" i="9"/>
  <c r="LN12" i="9"/>
  <c r="LD11" i="9"/>
  <c r="LD12" i="9"/>
  <c r="KT11" i="9"/>
  <c r="KT12" i="9"/>
  <c r="KJ11" i="9"/>
  <c r="KJ12" i="9"/>
  <c r="JZ11" i="9"/>
  <c r="JZ12" i="9"/>
  <c r="JP11" i="9"/>
  <c r="JP12" i="9"/>
  <c r="JF11" i="9"/>
  <c r="JF12" i="9"/>
  <c r="IV11" i="9"/>
  <c r="IV12" i="9"/>
  <c r="IL11" i="9"/>
  <c r="IL12" i="9"/>
  <c r="IB11" i="9"/>
  <c r="IB12" i="9"/>
  <c r="HR11" i="9"/>
  <c r="HR12" i="9"/>
  <c r="HH11" i="9"/>
  <c r="HH12" i="9"/>
  <c r="GX11" i="9"/>
  <c r="GX12" i="9"/>
  <c r="GN11" i="9"/>
  <c r="GN12" i="9"/>
  <c r="GD11" i="9"/>
  <c r="GD12" i="9"/>
  <c r="FT11" i="9"/>
  <c r="FT12" i="9"/>
  <c r="FJ11" i="9"/>
  <c r="FJ12" i="9"/>
  <c r="EZ11" i="9"/>
  <c r="EZ12" i="9"/>
  <c r="EP11" i="9"/>
  <c r="EP12" i="9"/>
  <c r="EF11" i="9"/>
  <c r="EF12" i="9"/>
  <c r="DV11" i="9"/>
  <c r="DV12" i="9"/>
  <c r="DL11" i="9"/>
  <c r="DL12" i="9"/>
  <c r="DB11" i="9"/>
  <c r="DB12" i="9"/>
  <c r="CR11" i="9"/>
  <c r="CR12" i="9"/>
  <c r="CH11" i="9"/>
  <c r="CH12" i="9"/>
  <c r="BX11" i="9"/>
  <c r="BX12" i="9"/>
  <c r="BN11" i="9"/>
  <c r="BN12" i="9"/>
  <c r="BD11" i="9"/>
  <c r="BD12" i="9"/>
  <c r="AT11" i="9"/>
  <c r="AT12" i="9"/>
  <c r="AJ11" i="9"/>
  <c r="W11" i="9" s="1"/>
  <c r="AJ12" i="9"/>
  <c r="W12" i="9" s="1"/>
  <c r="E11" i="9"/>
  <c r="E12" i="9"/>
  <c r="K11" i="9"/>
  <c r="AD11" i="9" s="1"/>
  <c r="L11" i="9"/>
  <c r="M11" i="9"/>
  <c r="K12" i="9"/>
  <c r="AD12" i="9" s="1"/>
  <c r="L12" i="9"/>
  <c r="M12" i="9"/>
  <c r="G11" i="9"/>
  <c r="G12" i="9"/>
  <c r="F11" i="9"/>
  <c r="F12" i="9"/>
  <c r="AN11" i="9" l="1"/>
  <c r="AX11" i="9" s="1"/>
  <c r="BH11" i="9" s="1"/>
  <c r="BR11" i="9" s="1"/>
  <c r="CB11" i="9" s="1"/>
  <c r="CL11" i="9" s="1"/>
  <c r="CV11" i="9" s="1"/>
  <c r="DF11" i="9" s="1"/>
  <c r="DP11" i="9" s="1"/>
  <c r="DZ11" i="9" s="1"/>
  <c r="EJ11" i="9" s="1"/>
  <c r="ET11" i="9" s="1"/>
  <c r="FD11" i="9" s="1"/>
  <c r="FN11" i="9" s="1"/>
  <c r="FX11" i="9" s="1"/>
  <c r="AN12" i="9"/>
  <c r="AX12" i="9" s="1"/>
  <c r="BH12" i="9" s="1"/>
  <c r="BR12" i="9" s="1"/>
  <c r="CB12" i="9" s="1"/>
  <c r="CL12" i="9" s="1"/>
  <c r="CV12" i="9" s="1"/>
  <c r="DF12" i="9" s="1"/>
  <c r="X12" i="9"/>
  <c r="X11" i="9"/>
  <c r="DP12" i="9" l="1"/>
  <c r="DZ12" i="9" s="1"/>
  <c r="GH11" i="9"/>
  <c r="Z12" i="9"/>
  <c r="Y12" i="9"/>
  <c r="Z11" i="9"/>
  <c r="Y11" i="9"/>
  <c r="GR11" i="9" l="1"/>
  <c r="EJ12" i="9"/>
  <c r="ET12" i="9" l="1"/>
  <c r="HB11" i="9"/>
  <c r="HL11" i="9" l="1"/>
  <c r="FD12" i="9"/>
  <c r="FN12" i="9" l="1"/>
  <c r="HV11" i="9"/>
  <c r="IF11" i="9" l="1"/>
  <c r="FX12" i="9"/>
  <c r="GH12" i="9" l="1"/>
  <c r="IP11" i="9"/>
  <c r="IZ11" i="9" l="1"/>
  <c r="GR12" i="9"/>
  <c r="HB12" i="9" l="1"/>
  <c r="JJ11" i="9"/>
  <c r="JT11" i="9" l="1"/>
  <c r="HL12" i="9"/>
  <c r="HV12" i="9" l="1"/>
  <c r="KD11" i="9"/>
  <c r="KN11" i="9" l="1"/>
  <c r="IF12" i="9"/>
  <c r="IP12" i="9" l="1"/>
  <c r="KX11" i="9"/>
  <c r="LH11" i="9" l="1"/>
  <c r="IZ12" i="9"/>
  <c r="JJ12" i="9" l="1"/>
  <c r="LR11" i="9"/>
  <c r="MB11" i="9" l="1"/>
  <c r="JT12" i="9"/>
  <c r="KD12" i="9" l="1"/>
  <c r="ML11" i="9"/>
  <c r="MV11" i="9" l="1"/>
  <c r="KN12" i="9"/>
  <c r="KX12" i="9" l="1"/>
  <c r="NF11" i="9"/>
  <c r="NP11" i="9" l="1"/>
  <c r="LH12" i="9"/>
  <c r="LR12" i="9" l="1"/>
  <c r="NZ11" i="9"/>
  <c r="OJ11" i="9" l="1"/>
  <c r="MB12" i="9"/>
  <c r="ML12" i="9" l="1"/>
  <c r="OT11" i="9"/>
  <c r="PD11" i="9" l="1"/>
  <c r="MV12" i="9"/>
  <c r="NF12" i="9" l="1"/>
  <c r="PN11" i="9"/>
  <c r="PX11" i="9" l="1"/>
  <c r="NP12" i="9"/>
  <c r="NZ12" i="9" l="1"/>
  <c r="QH11" i="9"/>
  <c r="QR11" i="9" l="1"/>
  <c r="OJ12" i="9"/>
  <c r="OT12" i="9" l="1"/>
  <c r="RB11" i="9"/>
  <c r="PD12" i="9" l="1"/>
  <c r="RL11" i="9"/>
  <c r="RV11" i="9" l="1"/>
  <c r="PN12" i="9"/>
  <c r="PX12" i="9" l="1"/>
  <c r="SF11" i="9"/>
  <c r="SP11" i="9" l="1"/>
  <c r="QH12" i="9"/>
  <c r="QR12" i="9" l="1"/>
  <c r="SZ11" i="9"/>
  <c r="TJ11" i="9" l="1"/>
  <c r="RB12" i="9"/>
  <c r="RL12" i="9" l="1"/>
  <c r="TT11" i="9"/>
  <c r="UD11" i="9" l="1"/>
  <c r="RV12" i="9"/>
  <c r="SF12" i="9" l="1"/>
  <c r="UN11" i="9"/>
  <c r="UX11" i="9" l="1"/>
  <c r="SP12" i="9"/>
  <c r="SZ12" i="9" l="1"/>
  <c r="VH11" i="9"/>
  <c r="VR11" i="9" l="1"/>
  <c r="TJ12" i="9"/>
  <c r="TT12" i="9" l="1"/>
  <c r="WB11" i="9"/>
  <c r="WL11" i="9" l="1"/>
  <c r="UD12" i="9"/>
  <c r="UN12" i="9" l="1"/>
  <c r="WV11" i="9"/>
  <c r="T11" i="9" l="1"/>
  <c r="U11" i="9"/>
  <c r="AA11" i="9"/>
  <c r="P11" i="9"/>
  <c r="Q11" i="9"/>
  <c r="S11" i="9"/>
  <c r="R11" i="9"/>
  <c r="UX12" i="9"/>
  <c r="VH12" i="9" l="1"/>
  <c r="VR12" i="9" l="1"/>
  <c r="WB12" i="9" l="1"/>
  <c r="WL12" i="9" l="1"/>
  <c r="WV12" i="9" l="1"/>
  <c r="T12" i="9" l="1"/>
  <c r="U12" i="9"/>
  <c r="AA12" i="9"/>
  <c r="R12" i="9"/>
  <c r="S12" i="9"/>
  <c r="Q12" i="9"/>
  <c r="P12" i="9"/>
</calcChain>
</file>

<file path=xl/sharedStrings.xml><?xml version="1.0" encoding="utf-8"?>
<sst xmlns="http://schemas.openxmlformats.org/spreadsheetml/2006/main" count="944" uniqueCount="723">
  <si>
    <t>بيانات الطلاب</t>
  </si>
  <si>
    <t>م</t>
  </si>
  <si>
    <t>اسم الطالب</t>
  </si>
  <si>
    <t>الجوال</t>
  </si>
  <si>
    <t>مقرأة</t>
  </si>
  <si>
    <t>ختمات</t>
  </si>
  <si>
    <t>تجويد</t>
  </si>
  <si>
    <t>حضور</t>
  </si>
  <si>
    <t>ورد المقرأة</t>
  </si>
  <si>
    <t>ورد بدء الدورة</t>
  </si>
  <si>
    <t>تغيير الفترة</t>
  </si>
  <si>
    <t>الفترة</t>
  </si>
  <si>
    <t>الهوية</t>
  </si>
  <si>
    <t>اجتماعية</t>
  </si>
  <si>
    <t>الحي</t>
  </si>
  <si>
    <t>وظيفة</t>
  </si>
  <si>
    <t>ميلاد</t>
  </si>
  <si>
    <t>واتس أب</t>
  </si>
  <si>
    <t>email</t>
  </si>
  <si>
    <t>جوال آخر</t>
  </si>
  <si>
    <t>اقتراحات</t>
  </si>
  <si>
    <t>ملاحظات</t>
  </si>
  <si>
    <t>إبراهيم الدسوقي عبده إبراهيم الشبلي</t>
  </si>
  <si>
    <t>&gt;10</t>
  </si>
  <si>
    <t>يومي</t>
  </si>
  <si>
    <t>خمسة أجزاء بتحضير</t>
  </si>
  <si>
    <t>نعم</t>
  </si>
  <si>
    <t>الصباحية</t>
  </si>
  <si>
    <t>سعد بن أبي وقاص الصباحية</t>
  </si>
  <si>
    <t>متزوج</t>
  </si>
  <si>
    <t>الراية</t>
  </si>
  <si>
    <t>مدرس</t>
  </si>
  <si>
    <t>Alshebly4@gmail.com</t>
  </si>
  <si>
    <t>إبراهيم جبريل إبراهيم إدريس</t>
  </si>
  <si>
    <t>خمسة أجزاء بدون تحضير</t>
  </si>
  <si>
    <t>لا</t>
  </si>
  <si>
    <t>أعزب</t>
  </si>
  <si>
    <t>غليل</t>
  </si>
  <si>
    <t>طالب</t>
  </si>
  <si>
    <t>إبراهيم جبريل عميرة جبريل</t>
  </si>
  <si>
    <t>&lt;10</t>
  </si>
  <si>
    <t>يومين</t>
  </si>
  <si>
    <t>جزء ونصف</t>
  </si>
  <si>
    <t>المسائية</t>
  </si>
  <si>
    <t>عبدالرحمن بن عوف المسائية</t>
  </si>
  <si>
    <t>حي الثغر</t>
  </si>
  <si>
    <t>فني كهربائي</t>
  </si>
  <si>
    <t>إبراهيم عبده القرماني</t>
  </si>
  <si>
    <t>خمسة أجزاء</t>
  </si>
  <si>
    <t>حي مدائن الفهد</t>
  </si>
  <si>
    <t>معلم</t>
  </si>
  <si>
    <t>إبراهيم محمد جلال أحمد</t>
  </si>
  <si>
    <t>يومين في الأسبوع</t>
  </si>
  <si>
    <t>ربع</t>
  </si>
  <si>
    <t>عمر بن الخطاب المسائية</t>
  </si>
  <si>
    <t>قويزة</t>
  </si>
  <si>
    <t>فني</t>
  </si>
  <si>
    <t>ibrahimjalal.89@gmail.com</t>
  </si>
  <si>
    <t>إدريس آدم بلال أحمد</t>
  </si>
  <si>
    <t>الفيحاء</t>
  </si>
  <si>
    <t>ead4002@gmail.com</t>
  </si>
  <si>
    <t>إسحاق مقبول أحمد</t>
  </si>
  <si>
    <t>ثلاثة أجزاء</t>
  </si>
  <si>
    <t>عين العزيزية الشمالية كيلو14</t>
  </si>
  <si>
    <t>مؤذن</t>
  </si>
  <si>
    <t>numan.19942@gmail.com</t>
  </si>
  <si>
    <t>أبكر عبدالله محمد يوسف</t>
  </si>
  <si>
    <t>جزء</t>
  </si>
  <si>
    <t>عمر بن الخطاب الصباحية</t>
  </si>
  <si>
    <t>بترومين</t>
  </si>
  <si>
    <t>ربعين</t>
  </si>
  <si>
    <t>عبدالرحمن بن عوف الصباحية</t>
  </si>
  <si>
    <t>الفترتين</t>
  </si>
  <si>
    <t>أبو بكر الصديق للفترتين</t>
  </si>
  <si>
    <t>يوميي</t>
  </si>
  <si>
    <t>رقم الطالب</t>
  </si>
  <si>
    <t>الحلقة الصباحية</t>
  </si>
  <si>
    <t>الحلقة المسائية</t>
  </si>
  <si>
    <t>أبو بكر الصديق (ص)</t>
  </si>
  <si>
    <t>أبو بكر الصديق (م)</t>
  </si>
  <si>
    <t>عمر بن الخطاب (ص)</t>
  </si>
  <si>
    <t>عثمان بن عفان (م)</t>
  </si>
  <si>
    <t>علي بن أبي طالب (ص)</t>
  </si>
  <si>
    <t>علي بن أبي طالب (م)</t>
  </si>
  <si>
    <t>عبدالرحمن بن عوف (ص)</t>
  </si>
  <si>
    <t>سعد بن أبي وقاص (ص)</t>
  </si>
  <si>
    <t>العودة للرئيسية</t>
  </si>
  <si>
    <t>الحلقة</t>
  </si>
  <si>
    <t>الأرباع السابقة</t>
  </si>
  <si>
    <t>مجموع الأرباع</t>
  </si>
  <si>
    <t>ختمات الدورة</t>
  </si>
  <si>
    <t>الأرباع بعد الختمات</t>
  </si>
  <si>
    <t>أين وصل</t>
  </si>
  <si>
    <t>مسلسل</t>
  </si>
  <si>
    <t>الورد الحالي</t>
  </si>
  <si>
    <t>خروج مبكر ص1</t>
  </si>
  <si>
    <t>الغياب ص1</t>
  </si>
  <si>
    <t>الورد ص1</t>
  </si>
  <si>
    <t>مجموع الغياب</t>
  </si>
  <si>
    <t>الغياب م1</t>
  </si>
  <si>
    <t>خروج مبكر م1</t>
  </si>
  <si>
    <t>الورد م1</t>
  </si>
  <si>
    <t>المجموع ص1</t>
  </si>
  <si>
    <t>المجموع م1</t>
  </si>
  <si>
    <t>الغياب ص12</t>
  </si>
  <si>
    <t>خروج مبكر ص13</t>
  </si>
  <si>
    <t>الورد ص14</t>
  </si>
  <si>
    <t>الغياب ص2</t>
  </si>
  <si>
    <t>خروج مبكر ص2</t>
  </si>
  <si>
    <t>الورد ص2</t>
  </si>
  <si>
    <t>المجموع ص2</t>
  </si>
  <si>
    <t>الغياب م2</t>
  </si>
  <si>
    <t>خروج مبكر م2</t>
  </si>
  <si>
    <t>الورد م2</t>
  </si>
  <si>
    <t>المجموع م2</t>
  </si>
  <si>
    <t>الغياب ص3</t>
  </si>
  <si>
    <t>خروج مبكر ص3</t>
  </si>
  <si>
    <t>الورد ص3</t>
  </si>
  <si>
    <t>المجموع ص3</t>
  </si>
  <si>
    <t>الغياب م3</t>
  </si>
  <si>
    <t>خروج مبكر م3</t>
  </si>
  <si>
    <t>الورد م3</t>
  </si>
  <si>
    <t>المجموع م3</t>
  </si>
  <si>
    <t>المجموع م4</t>
  </si>
  <si>
    <t>(1) م1</t>
  </si>
  <si>
    <t>(1) م2</t>
  </si>
  <si>
    <t>(1) م3</t>
  </si>
  <si>
    <t>(1) م4</t>
  </si>
  <si>
    <t>(1) م5</t>
  </si>
  <si>
    <t>(1) ص1</t>
  </si>
  <si>
    <t>(1) ص2</t>
  </si>
  <si>
    <t>(1) ص3</t>
  </si>
  <si>
    <t>(1) ص5</t>
  </si>
  <si>
    <t>الغياب ص4</t>
  </si>
  <si>
    <t>خروج مبكر ص4</t>
  </si>
  <si>
    <t>الورد ص4</t>
  </si>
  <si>
    <t>المجموع ص4</t>
  </si>
  <si>
    <t>الغياب م4</t>
  </si>
  <si>
    <t>خروج مبكر م4</t>
  </si>
  <si>
    <t>الورد م4</t>
  </si>
  <si>
    <t>الغياب ص5</t>
  </si>
  <si>
    <t>خروج مبكر ص5</t>
  </si>
  <si>
    <t>الورد ص5</t>
  </si>
  <si>
    <t>المجموع ص5</t>
  </si>
  <si>
    <t>الغياب م5</t>
  </si>
  <si>
    <t>خروج مبكر م5</t>
  </si>
  <si>
    <t>الورد م5</t>
  </si>
  <si>
    <t>المجموع م5</t>
  </si>
  <si>
    <t>الغياب ص6</t>
  </si>
  <si>
    <t>خروج مبكر ص6</t>
  </si>
  <si>
    <t>الورد ص6</t>
  </si>
  <si>
    <t>المجموع ص6</t>
  </si>
  <si>
    <t>الغياب م6</t>
  </si>
  <si>
    <t>خروج مبكر م6</t>
  </si>
  <si>
    <t>الورد م6</t>
  </si>
  <si>
    <t>المجموع م6</t>
  </si>
  <si>
    <t>الغياب ص7</t>
  </si>
  <si>
    <t>خروج مبكر ص7</t>
  </si>
  <si>
    <t>الورد ص7</t>
  </si>
  <si>
    <t>المجموع ص7</t>
  </si>
  <si>
    <t>الغياب م7</t>
  </si>
  <si>
    <t>خروج مبكر م7</t>
  </si>
  <si>
    <t>الورد م7</t>
  </si>
  <si>
    <t>المجموع م7</t>
  </si>
  <si>
    <t>الغياب ص8</t>
  </si>
  <si>
    <t>خروج مبكر ص8</t>
  </si>
  <si>
    <t>الورد ص8</t>
  </si>
  <si>
    <t>المجموع ص8</t>
  </si>
  <si>
    <t>الغياب م8</t>
  </si>
  <si>
    <t>خروج مبكر م8</t>
  </si>
  <si>
    <t>الورد م8</t>
  </si>
  <si>
    <t>المجموع م8</t>
  </si>
  <si>
    <t>الغياب ص9</t>
  </si>
  <si>
    <t>خروج مبكر ص9</t>
  </si>
  <si>
    <t>الورد ص9</t>
  </si>
  <si>
    <t>المجموع ص9</t>
  </si>
  <si>
    <t>الغياب م9</t>
  </si>
  <si>
    <t>خروج مبكر م9</t>
  </si>
  <si>
    <t>الورد م9</t>
  </si>
  <si>
    <t>المجموع م9</t>
  </si>
  <si>
    <t>الغياب ص10</t>
  </si>
  <si>
    <t>خروج مبكر ص10</t>
  </si>
  <si>
    <t>الورد ص10</t>
  </si>
  <si>
    <t>المجموع ص10</t>
  </si>
  <si>
    <t>الغياب م10</t>
  </si>
  <si>
    <t>خروج مبكر م10</t>
  </si>
  <si>
    <t>الورد م10</t>
  </si>
  <si>
    <t>المجموع م10</t>
  </si>
  <si>
    <t>الغياب ص11</t>
  </si>
  <si>
    <t>خروج مبكر ص11</t>
  </si>
  <si>
    <t>الورد ص11</t>
  </si>
  <si>
    <t>المجموع ص11</t>
  </si>
  <si>
    <t>الغياب م11</t>
  </si>
  <si>
    <t>خروج مبكر م11</t>
  </si>
  <si>
    <t>الورد م11</t>
  </si>
  <si>
    <t>المجموع م11</t>
  </si>
  <si>
    <t>خروج مبكر ص12</t>
  </si>
  <si>
    <t>الورد ص12</t>
  </si>
  <si>
    <t>المجموع ص12</t>
  </si>
  <si>
    <t>الغياب م12</t>
  </si>
  <si>
    <t>خروج مبكر م12</t>
  </si>
  <si>
    <t>الورد م12</t>
  </si>
  <si>
    <t>المجموع م12</t>
  </si>
  <si>
    <t>الغياب ص13</t>
  </si>
  <si>
    <t>الورد ص13</t>
  </si>
  <si>
    <t>المجموع ص13</t>
  </si>
  <si>
    <t>الغياب م13</t>
  </si>
  <si>
    <t>خروج مبكر م13</t>
  </si>
  <si>
    <t>الورد م13</t>
  </si>
  <si>
    <t>المجموع م13</t>
  </si>
  <si>
    <t>الغياب ص14</t>
  </si>
  <si>
    <t>خروج مبكر ص14</t>
  </si>
  <si>
    <t>المجموع ص14</t>
  </si>
  <si>
    <t>الغياب م14</t>
  </si>
  <si>
    <t>خروج مبكر م14</t>
  </si>
  <si>
    <t>الورد م14</t>
  </si>
  <si>
    <t>المجموع م14</t>
  </si>
  <si>
    <t>الغياب ص15</t>
  </si>
  <si>
    <t>خروج مبكر ص15</t>
  </si>
  <si>
    <t>الورد ص15</t>
  </si>
  <si>
    <t>المجموع ص15</t>
  </si>
  <si>
    <t>الغياب م15</t>
  </si>
  <si>
    <t>خروج مبكر م15</t>
  </si>
  <si>
    <t>الورد م15</t>
  </si>
  <si>
    <t>المجموع م15</t>
  </si>
  <si>
    <t>الغياب ص16</t>
  </si>
  <si>
    <t>خروج مبكر ص16</t>
  </si>
  <si>
    <t>الورد ص16</t>
  </si>
  <si>
    <t>المجموع ص16</t>
  </si>
  <si>
    <t>الغياب م16</t>
  </si>
  <si>
    <t>خروج مبكر م16</t>
  </si>
  <si>
    <t>الورد م16</t>
  </si>
  <si>
    <t>المجموع م16</t>
  </si>
  <si>
    <t>الغياب ص17</t>
  </si>
  <si>
    <t>خروج مبكر ص17</t>
  </si>
  <si>
    <t>الورد ص17</t>
  </si>
  <si>
    <t>المجموع ص17</t>
  </si>
  <si>
    <t>الغياب م17</t>
  </si>
  <si>
    <t>خروج مبكر م17</t>
  </si>
  <si>
    <t>الورد م17</t>
  </si>
  <si>
    <t>المجموع م17</t>
  </si>
  <si>
    <t>الغياب ص18</t>
  </si>
  <si>
    <t>خروج مبكر ص18</t>
  </si>
  <si>
    <t>الورد ص18</t>
  </si>
  <si>
    <t>المجموع ص18</t>
  </si>
  <si>
    <t>الغياب م18</t>
  </si>
  <si>
    <t>خروج مبكر م18</t>
  </si>
  <si>
    <t>الورد م18</t>
  </si>
  <si>
    <t>المجموع م18</t>
  </si>
  <si>
    <t>الغياب ص19</t>
  </si>
  <si>
    <t>خروج مبكر ص19</t>
  </si>
  <si>
    <t>الورد ص19</t>
  </si>
  <si>
    <t>المجموع ص19</t>
  </si>
  <si>
    <t>الغياب م19</t>
  </si>
  <si>
    <t>خروج مبكر م19</t>
  </si>
  <si>
    <t>الورد م19</t>
  </si>
  <si>
    <t>المجموع م19</t>
  </si>
  <si>
    <t>الغياب ص20</t>
  </si>
  <si>
    <t>خروج مبكر ص20</t>
  </si>
  <si>
    <t>الورد ص20</t>
  </si>
  <si>
    <t>المجموع ص20</t>
  </si>
  <si>
    <t>الغياب م20</t>
  </si>
  <si>
    <t>خروج مبكر م20</t>
  </si>
  <si>
    <t>الورد م20</t>
  </si>
  <si>
    <t>المجموع م20</t>
  </si>
  <si>
    <t>الغياب ص21</t>
  </si>
  <si>
    <t>خروج مبكر ص21</t>
  </si>
  <si>
    <t>الورد ص21</t>
  </si>
  <si>
    <t>المجموع ص21</t>
  </si>
  <si>
    <t>الغياب م21</t>
  </si>
  <si>
    <t>خروج مبكر م21</t>
  </si>
  <si>
    <t>الورد م21</t>
  </si>
  <si>
    <t>المجموع م21</t>
  </si>
  <si>
    <t>الغياب ص22</t>
  </si>
  <si>
    <t>خروج مبكر ص22</t>
  </si>
  <si>
    <t>الورد ص22</t>
  </si>
  <si>
    <t>المجموع ص22</t>
  </si>
  <si>
    <t>الغياب م22</t>
  </si>
  <si>
    <t>خروج مبكر م22</t>
  </si>
  <si>
    <t>الورد م22</t>
  </si>
  <si>
    <t>المجموع م22</t>
  </si>
  <si>
    <t>الغياب ص23</t>
  </si>
  <si>
    <t>خروج مبكر ص23</t>
  </si>
  <si>
    <t>الورد ص23</t>
  </si>
  <si>
    <t>المجموع ص23</t>
  </si>
  <si>
    <t>الغياب م23</t>
  </si>
  <si>
    <t>خروج مبكر م23</t>
  </si>
  <si>
    <t>الورد م23</t>
  </si>
  <si>
    <t>المجموع م23</t>
  </si>
  <si>
    <t>الغياب ص24</t>
  </si>
  <si>
    <t>خروج مبكر ص24</t>
  </si>
  <si>
    <t>الورد ص24</t>
  </si>
  <si>
    <t>المجموع ص24</t>
  </si>
  <si>
    <t>الغياب م24</t>
  </si>
  <si>
    <t>خروج مبكر م24</t>
  </si>
  <si>
    <t>الورد م24</t>
  </si>
  <si>
    <t>المجموع م24</t>
  </si>
  <si>
    <t>الغياب ص25</t>
  </si>
  <si>
    <t>خروج مبكر ص25</t>
  </si>
  <si>
    <t>الورد ص25</t>
  </si>
  <si>
    <t>المجموع ص25</t>
  </si>
  <si>
    <t>الغياب م25</t>
  </si>
  <si>
    <t>خروج مبكر م25</t>
  </si>
  <si>
    <t>الورد م25</t>
  </si>
  <si>
    <t>المجموع م25</t>
  </si>
  <si>
    <t>الغياب ص26</t>
  </si>
  <si>
    <t>خروج مبكر ص26</t>
  </si>
  <si>
    <t>الورد ص26</t>
  </si>
  <si>
    <t>المجموع ص26</t>
  </si>
  <si>
    <t>الغياب م26</t>
  </si>
  <si>
    <t>خروج مبكر م26</t>
  </si>
  <si>
    <t>الورد م26</t>
  </si>
  <si>
    <t>المجموع م26</t>
  </si>
  <si>
    <t>الغياب ص27</t>
  </si>
  <si>
    <t>خروج مبكر ص27</t>
  </si>
  <si>
    <t>الورد ص27</t>
  </si>
  <si>
    <t>المجموع ص27</t>
  </si>
  <si>
    <t>الغياب م27</t>
  </si>
  <si>
    <t>خروج مبكر م27</t>
  </si>
  <si>
    <t>الورد م27</t>
  </si>
  <si>
    <t>المجموع م27</t>
  </si>
  <si>
    <t>الغياب ص28</t>
  </si>
  <si>
    <t>خروج مبكر ص28</t>
  </si>
  <si>
    <t>الورد ص28</t>
  </si>
  <si>
    <t>المجموع ص28</t>
  </si>
  <si>
    <t>الغياب م28</t>
  </si>
  <si>
    <t>خروج مبكر م28</t>
  </si>
  <si>
    <t>الورد م28</t>
  </si>
  <si>
    <t>المجموع م28</t>
  </si>
  <si>
    <t>الغياب ص29</t>
  </si>
  <si>
    <t>خروج مبكر ص29</t>
  </si>
  <si>
    <t>الورد ص29</t>
  </si>
  <si>
    <t>المجموع ص29</t>
  </si>
  <si>
    <t>الغياب م29</t>
  </si>
  <si>
    <t>خروج مبكر م29</t>
  </si>
  <si>
    <t>الورد م29</t>
  </si>
  <si>
    <t>المجموع م29</t>
  </si>
  <si>
    <t>الغياب ص30</t>
  </si>
  <si>
    <t>خروج مبكر ص30</t>
  </si>
  <si>
    <t>الورد ص30</t>
  </si>
  <si>
    <t>المجموع ص30</t>
  </si>
  <si>
    <t>الغياب م30</t>
  </si>
  <si>
    <t>خروج مبكر م30</t>
  </si>
  <si>
    <t>الورد م30</t>
  </si>
  <si>
    <t>المجموع م30</t>
  </si>
  <si>
    <t>(1) ص6</t>
  </si>
  <si>
    <t>(1) م6</t>
  </si>
  <si>
    <t>(1) ص7</t>
  </si>
  <si>
    <t>(1) م7</t>
  </si>
  <si>
    <t>(1) ص8</t>
  </si>
  <si>
    <t>(1) م8</t>
  </si>
  <si>
    <t>(1) ص9</t>
  </si>
  <si>
    <t>(1) م9</t>
  </si>
  <si>
    <t>(1) ص10</t>
  </si>
  <si>
    <t>(1) م10</t>
  </si>
  <si>
    <t>(1) ص11</t>
  </si>
  <si>
    <t>(1) م11</t>
  </si>
  <si>
    <t>(1) ص12</t>
  </si>
  <si>
    <t>(1) م12</t>
  </si>
  <si>
    <t>(1) ص13</t>
  </si>
  <si>
    <t>(1) م13</t>
  </si>
  <si>
    <t>(1) ص14</t>
  </si>
  <si>
    <t>(1) م14</t>
  </si>
  <si>
    <t>(1) ص15</t>
  </si>
  <si>
    <t>(1) م15</t>
  </si>
  <si>
    <t>(1) ص16</t>
  </si>
  <si>
    <t>(1) م16</t>
  </si>
  <si>
    <t>(1) ص17</t>
  </si>
  <si>
    <t>(1) م17</t>
  </si>
  <si>
    <t>(1) ص18</t>
  </si>
  <si>
    <t>(1) م18</t>
  </si>
  <si>
    <t>(1) ص19</t>
  </si>
  <si>
    <t>(1) م19</t>
  </si>
  <si>
    <t>(1) ص20</t>
  </si>
  <si>
    <t>(1) م20</t>
  </si>
  <si>
    <t>(1) ص21</t>
  </si>
  <si>
    <t>(1) م21</t>
  </si>
  <si>
    <t>(1) ص22</t>
  </si>
  <si>
    <t>(1) م22</t>
  </si>
  <si>
    <t>(1) ص23</t>
  </si>
  <si>
    <t>(1) م23</t>
  </si>
  <si>
    <t>(1) ص24</t>
  </si>
  <si>
    <t>(1) م24</t>
  </si>
  <si>
    <t>(1) ص25</t>
  </si>
  <si>
    <t>(1) م25</t>
  </si>
  <si>
    <t>(1) ص26</t>
  </si>
  <si>
    <t>(1) م26</t>
  </si>
  <si>
    <t>(1) ص27</t>
  </si>
  <si>
    <t>(1) م27</t>
  </si>
  <si>
    <t>(1) ص28</t>
  </si>
  <si>
    <t>(1) م28</t>
  </si>
  <si>
    <t>(1) ص29</t>
  </si>
  <si>
    <t>(1) م29</t>
  </si>
  <si>
    <t>(1) ص30</t>
  </si>
  <si>
    <t>(1) م30</t>
  </si>
  <si>
    <t>(5) م1</t>
  </si>
  <si>
    <t>(4) م1</t>
  </si>
  <si>
    <t>(3) م1</t>
  </si>
  <si>
    <t>(2) م1</t>
  </si>
  <si>
    <t>(2) ص1</t>
  </si>
  <si>
    <t>(3) ص1</t>
  </si>
  <si>
    <t>(4) ص1</t>
  </si>
  <si>
    <t>(5) ص1</t>
  </si>
  <si>
    <t>(2) ص2</t>
  </si>
  <si>
    <t>(3) ص2</t>
  </si>
  <si>
    <t>(4) ص2</t>
  </si>
  <si>
    <t>(5) ص2</t>
  </si>
  <si>
    <t>(5) م2</t>
  </si>
  <si>
    <t>(2) م2</t>
  </si>
  <si>
    <t>(3) م2</t>
  </si>
  <si>
    <t>(4) م2</t>
  </si>
  <si>
    <t>(2) ص3</t>
  </si>
  <si>
    <t>(3) ص3</t>
  </si>
  <si>
    <t>(4) ص3</t>
  </si>
  <si>
    <t>(5) ص3</t>
  </si>
  <si>
    <t>(2) م3</t>
  </si>
  <si>
    <t>(3) م3</t>
  </si>
  <si>
    <t>(4) م3</t>
  </si>
  <si>
    <t>(5) م3</t>
  </si>
  <si>
    <t>(2) ص4</t>
  </si>
  <si>
    <t>(3) ص4</t>
  </si>
  <si>
    <t>(4) ص4</t>
  </si>
  <si>
    <t>(5) ص4</t>
  </si>
  <si>
    <t>(2) م4</t>
  </si>
  <si>
    <t>(3) م4</t>
  </si>
  <si>
    <t>(4) م4</t>
  </si>
  <si>
    <t>(5) م4</t>
  </si>
  <si>
    <t>(2) ص5</t>
  </si>
  <si>
    <t>(3) ص5</t>
  </si>
  <si>
    <t>(4) ص5</t>
  </si>
  <si>
    <t>(5) ص5</t>
  </si>
  <si>
    <t>(2) م5</t>
  </si>
  <si>
    <t>(3) م5</t>
  </si>
  <si>
    <t>(4) م5</t>
  </si>
  <si>
    <t>(5) م5</t>
  </si>
  <si>
    <t>(2) ص6</t>
  </si>
  <si>
    <t>(3) ص6</t>
  </si>
  <si>
    <t>(4) ص6</t>
  </si>
  <si>
    <t>(5) ص6</t>
  </si>
  <si>
    <t>(2) م6</t>
  </si>
  <si>
    <t>(3) م6</t>
  </si>
  <si>
    <t>(4) م6</t>
  </si>
  <si>
    <t>(5) م6</t>
  </si>
  <si>
    <t>(2) ص7</t>
  </si>
  <si>
    <t>(3) ص7</t>
  </si>
  <si>
    <t>(4) ص7</t>
  </si>
  <si>
    <t>(5) ص7</t>
  </si>
  <si>
    <t>(2) م7</t>
  </si>
  <si>
    <t>(3) م7</t>
  </si>
  <si>
    <t>(4) م7</t>
  </si>
  <si>
    <t>(5) م7</t>
  </si>
  <si>
    <t>(2) ص8</t>
  </si>
  <si>
    <t>(3) ص8</t>
  </si>
  <si>
    <t>(4) ص8</t>
  </si>
  <si>
    <t>(5) ص8</t>
  </si>
  <si>
    <t>(2) م8</t>
  </si>
  <si>
    <t>(3) م8</t>
  </si>
  <si>
    <t>(4) م8</t>
  </si>
  <si>
    <t>(5) م8</t>
  </si>
  <si>
    <t>(2) ص9</t>
  </si>
  <si>
    <t>(3) ص9</t>
  </si>
  <si>
    <t>(4) ص9</t>
  </si>
  <si>
    <t>(5) ص9</t>
  </si>
  <si>
    <t>(2) م9</t>
  </si>
  <si>
    <t>(3) م9</t>
  </si>
  <si>
    <t>(4) م9</t>
  </si>
  <si>
    <t>(5) م9</t>
  </si>
  <si>
    <t>(2) ص10</t>
  </si>
  <si>
    <t>(3) ص10</t>
  </si>
  <si>
    <t>(4) ص10</t>
  </si>
  <si>
    <t>(5) ص10</t>
  </si>
  <si>
    <t>(2) م10</t>
  </si>
  <si>
    <t>(3) م10</t>
  </si>
  <si>
    <t>(4) م10</t>
  </si>
  <si>
    <t>(5) م10</t>
  </si>
  <si>
    <t>(2) ص11</t>
  </si>
  <si>
    <t>(3) ص11</t>
  </si>
  <si>
    <t>(4) ص11</t>
  </si>
  <si>
    <t>(5) ص11</t>
  </si>
  <si>
    <t>(2) م11</t>
  </si>
  <si>
    <t>(3) م11</t>
  </si>
  <si>
    <t>(4) م11</t>
  </si>
  <si>
    <t>(5) م11</t>
  </si>
  <si>
    <t>(2) ص12</t>
  </si>
  <si>
    <t>(3) ص12</t>
  </si>
  <si>
    <t>(4) ص12</t>
  </si>
  <si>
    <t>(5) ص12</t>
  </si>
  <si>
    <t>(2) م12</t>
  </si>
  <si>
    <t>(3) م12</t>
  </si>
  <si>
    <t>(4) م12</t>
  </si>
  <si>
    <t>(5) م12</t>
  </si>
  <si>
    <t>(2) ص13</t>
  </si>
  <si>
    <t>(3) ص13</t>
  </si>
  <si>
    <t>(4) ص13</t>
  </si>
  <si>
    <t>(5) ص13</t>
  </si>
  <si>
    <t>(2) م13</t>
  </si>
  <si>
    <t>(3) م13</t>
  </si>
  <si>
    <t>(4) م13</t>
  </si>
  <si>
    <t>(5) م13</t>
  </si>
  <si>
    <t>(2) ص14</t>
  </si>
  <si>
    <t>(3) ص14</t>
  </si>
  <si>
    <t>(4) ص14</t>
  </si>
  <si>
    <t>(5) ص14</t>
  </si>
  <si>
    <t>(2) م14</t>
  </si>
  <si>
    <t>(3) م14</t>
  </si>
  <si>
    <t>(4) م14</t>
  </si>
  <si>
    <t>(5) م14</t>
  </si>
  <si>
    <t>(2) ص15</t>
  </si>
  <si>
    <t>(3) ص15</t>
  </si>
  <si>
    <t>(4) ص15</t>
  </si>
  <si>
    <t>(5) ص15</t>
  </si>
  <si>
    <t>(2) م15</t>
  </si>
  <si>
    <t>(3) م15</t>
  </si>
  <si>
    <t>(4) م15</t>
  </si>
  <si>
    <t>(5) م15</t>
  </si>
  <si>
    <t>(2) ص16</t>
  </si>
  <si>
    <t>(3) ص16</t>
  </si>
  <si>
    <t>(4) ص16</t>
  </si>
  <si>
    <t>(5) ص16</t>
  </si>
  <si>
    <t>(2) م16</t>
  </si>
  <si>
    <t>(3) م16</t>
  </si>
  <si>
    <t>(4) م16</t>
  </si>
  <si>
    <t>(5) م16</t>
  </si>
  <si>
    <t>(2) ص17</t>
  </si>
  <si>
    <t>(3) ص17</t>
  </si>
  <si>
    <t>(4) ص17</t>
  </si>
  <si>
    <t>(5) ص17</t>
  </si>
  <si>
    <t>(2) م17</t>
  </si>
  <si>
    <t>(3) م17</t>
  </si>
  <si>
    <t>(4) م17</t>
  </si>
  <si>
    <t>(5) م17</t>
  </si>
  <si>
    <t>(2) ص18</t>
  </si>
  <si>
    <t>(3) ص18</t>
  </si>
  <si>
    <t>(4) ص18</t>
  </si>
  <si>
    <t>(5) ص18</t>
  </si>
  <si>
    <t>(2) م18</t>
  </si>
  <si>
    <t>(3) م18</t>
  </si>
  <si>
    <t>(4) م18</t>
  </si>
  <si>
    <t>(5) م18</t>
  </si>
  <si>
    <t>(2) ص19</t>
  </si>
  <si>
    <t>(3) ص19</t>
  </si>
  <si>
    <t>(4) ص19</t>
  </si>
  <si>
    <t>(5) ص19</t>
  </si>
  <si>
    <t>(2) م19</t>
  </si>
  <si>
    <t>(3) م19</t>
  </si>
  <si>
    <t>(4) م19</t>
  </si>
  <si>
    <t>(5) م19</t>
  </si>
  <si>
    <t>(2) ص20</t>
  </si>
  <si>
    <t>(3) ص20</t>
  </si>
  <si>
    <t>(4) ص20</t>
  </si>
  <si>
    <t>(5) ص20</t>
  </si>
  <si>
    <t>(2) م20</t>
  </si>
  <si>
    <t>(3) م20</t>
  </si>
  <si>
    <t>(4) م20</t>
  </si>
  <si>
    <t>(5) م20</t>
  </si>
  <si>
    <t>(2) ص21</t>
  </si>
  <si>
    <t>(3) ص21</t>
  </si>
  <si>
    <t>(4) ص21</t>
  </si>
  <si>
    <t>(5) ص21</t>
  </si>
  <si>
    <t>(2) م21</t>
  </si>
  <si>
    <t>(3) م21</t>
  </si>
  <si>
    <t>(4) م21</t>
  </si>
  <si>
    <t>(5) م21</t>
  </si>
  <si>
    <t>(2) ص22</t>
  </si>
  <si>
    <t>(3) ص22</t>
  </si>
  <si>
    <t>(4) ص22</t>
  </si>
  <si>
    <t>(5) ص22</t>
  </si>
  <si>
    <t>(2) م22</t>
  </si>
  <si>
    <t>(3) م22</t>
  </si>
  <si>
    <t>(4) م22</t>
  </si>
  <si>
    <t>(5) م22</t>
  </si>
  <si>
    <t>(2) ص23</t>
  </si>
  <si>
    <t>(3) ص23</t>
  </si>
  <si>
    <t>(4) ص23</t>
  </si>
  <si>
    <t>(5) ص23</t>
  </si>
  <si>
    <t>(2) م23</t>
  </si>
  <si>
    <t>(3) م23</t>
  </si>
  <si>
    <t>(4) م23</t>
  </si>
  <si>
    <t>(5) م23</t>
  </si>
  <si>
    <t>(2) ص24</t>
  </si>
  <si>
    <t>(3) ص24</t>
  </si>
  <si>
    <t>(4) ص24</t>
  </si>
  <si>
    <t>(5) ص24</t>
  </si>
  <si>
    <t>(2) م24</t>
  </si>
  <si>
    <t>(3) م24</t>
  </si>
  <si>
    <t>(4) م24</t>
  </si>
  <si>
    <t>(5) م24</t>
  </si>
  <si>
    <t>(2) ص25</t>
  </si>
  <si>
    <t>(3) ص25</t>
  </si>
  <si>
    <t>(4) ص25</t>
  </si>
  <si>
    <t>(5) ص25</t>
  </si>
  <si>
    <t>(2) م25</t>
  </si>
  <si>
    <t>(3) م25</t>
  </si>
  <si>
    <t>(4) م25</t>
  </si>
  <si>
    <t>(5) م25</t>
  </si>
  <si>
    <t>(2) ص26</t>
  </si>
  <si>
    <t>(3) ص26</t>
  </si>
  <si>
    <t>(4) ص26</t>
  </si>
  <si>
    <t>(5) ص26</t>
  </si>
  <si>
    <t>(2) م26</t>
  </si>
  <si>
    <t>(3) م26</t>
  </si>
  <si>
    <t>(4) م26</t>
  </si>
  <si>
    <t>(5) م26</t>
  </si>
  <si>
    <t>(2) ص27</t>
  </si>
  <si>
    <t>(3) ص27</t>
  </si>
  <si>
    <t>(4) ص27</t>
  </si>
  <si>
    <t>(5) ص27</t>
  </si>
  <si>
    <t>(2) م27</t>
  </si>
  <si>
    <t>(3) م27</t>
  </si>
  <si>
    <t>(4) م27</t>
  </si>
  <si>
    <t>(5) م27</t>
  </si>
  <si>
    <t>(2) ص28</t>
  </si>
  <si>
    <t>(3) ص28</t>
  </si>
  <si>
    <t>(4) ص28</t>
  </si>
  <si>
    <t>(5) ص28</t>
  </si>
  <si>
    <t>(2) م28</t>
  </si>
  <si>
    <t>(3) م28</t>
  </si>
  <si>
    <t>(4) م28</t>
  </si>
  <si>
    <t>(5) م28</t>
  </si>
  <si>
    <t>(2) ص29</t>
  </si>
  <si>
    <t>(3) ص29</t>
  </si>
  <si>
    <t>(4) ص29</t>
  </si>
  <si>
    <t>(5) ص29</t>
  </si>
  <si>
    <t>(2) م29</t>
  </si>
  <si>
    <t>(3) م29</t>
  </si>
  <si>
    <t>(4) م29</t>
  </si>
  <si>
    <t>(5) م29</t>
  </si>
  <si>
    <t>(2) ص30</t>
  </si>
  <si>
    <t>(3) ص30</t>
  </si>
  <si>
    <t>(4) ص30</t>
  </si>
  <si>
    <t>(5) ص30</t>
  </si>
  <si>
    <t>(2) م30</t>
  </si>
  <si>
    <t>(3) م30</t>
  </si>
  <si>
    <t>(4) م30</t>
  </si>
  <si>
    <t>(5) م30</t>
  </si>
  <si>
    <t>مجموع الحضور</t>
  </si>
  <si>
    <t>مجموع التأخيرات</t>
  </si>
  <si>
    <t>مجموع الخروج المبكر</t>
  </si>
  <si>
    <t>الفترة الصباحية</t>
  </si>
  <si>
    <t>الفترة المسائية</t>
  </si>
  <si>
    <t>التميز ص1</t>
  </si>
  <si>
    <t>التميز م1</t>
  </si>
  <si>
    <t>التميز ص2</t>
  </si>
  <si>
    <t>التميز م2</t>
  </si>
  <si>
    <t>التميز ص3</t>
  </si>
  <si>
    <t>التميز م3</t>
  </si>
  <si>
    <t>التميز ص4</t>
  </si>
  <si>
    <t>التميز م4</t>
  </si>
  <si>
    <t>التميز ص5</t>
  </si>
  <si>
    <t>التميز م5</t>
  </si>
  <si>
    <t>التميز ص6</t>
  </si>
  <si>
    <t>التميز م6</t>
  </si>
  <si>
    <t>التميز ص7</t>
  </si>
  <si>
    <t>التميز م7</t>
  </si>
  <si>
    <t>التميز ص8</t>
  </si>
  <si>
    <t>التميز م8</t>
  </si>
  <si>
    <t>التميز ص9</t>
  </si>
  <si>
    <t>التميز م9</t>
  </si>
  <si>
    <t>التميز ص10</t>
  </si>
  <si>
    <t>التميز م10</t>
  </si>
  <si>
    <t>التميز ص11</t>
  </si>
  <si>
    <t>التميز م11</t>
  </si>
  <si>
    <t>التميز ص12</t>
  </si>
  <si>
    <t>التميز م12</t>
  </si>
  <si>
    <t>التميز ص13</t>
  </si>
  <si>
    <t>التميز م13</t>
  </si>
  <si>
    <t>التميز ص14</t>
  </si>
  <si>
    <t>التميز م14</t>
  </si>
  <si>
    <t>التميز ص15</t>
  </si>
  <si>
    <t>التميز م15</t>
  </si>
  <si>
    <t>التميز ص16</t>
  </si>
  <si>
    <t>التميز م16</t>
  </si>
  <si>
    <t>التميز ص17</t>
  </si>
  <si>
    <t>التميز م17</t>
  </si>
  <si>
    <t>التميز ص18</t>
  </si>
  <si>
    <t>التميز م18</t>
  </si>
  <si>
    <t>التميز ص19</t>
  </si>
  <si>
    <t>التميز م19</t>
  </si>
  <si>
    <t>التميز ص20</t>
  </si>
  <si>
    <t>التميز م20</t>
  </si>
  <si>
    <t>التميز ص21</t>
  </si>
  <si>
    <t>التميز م21</t>
  </si>
  <si>
    <t>التميز ص22</t>
  </si>
  <si>
    <t>التميز م22</t>
  </si>
  <si>
    <t>التميز ص23</t>
  </si>
  <si>
    <t>التميز م23</t>
  </si>
  <si>
    <t>التميز ص24</t>
  </si>
  <si>
    <t>التميز م24</t>
  </si>
  <si>
    <t>التميز ص25</t>
  </si>
  <si>
    <t>التميز م25</t>
  </si>
  <si>
    <t>التميز ص26</t>
  </si>
  <si>
    <t>التميز م26</t>
  </si>
  <si>
    <t>التميز ص27</t>
  </si>
  <si>
    <t>التميز م27</t>
  </si>
  <si>
    <t>التميز ص28</t>
  </si>
  <si>
    <t>التميز م28</t>
  </si>
  <si>
    <t>التميز ص29</t>
  </si>
  <si>
    <t>التميز م29</t>
  </si>
  <si>
    <t>التميز ص30</t>
  </si>
  <si>
    <t>التميز م30</t>
  </si>
  <si>
    <t>(1)  ص4</t>
  </si>
  <si>
    <t xml:space="preserve">   </t>
  </si>
  <si>
    <t>مجموع التميز</t>
  </si>
  <si>
    <t>مجموع التقصير</t>
  </si>
  <si>
    <t>تاريخ الإدخال</t>
  </si>
  <si>
    <t>تاريخ اليوم</t>
  </si>
  <si>
    <t>كود الترحيل للصباحية</t>
  </si>
  <si>
    <t>كود الترحيل للمسائية</t>
  </si>
  <si>
    <t>رقم الجوال</t>
  </si>
  <si>
    <t>المقرأة</t>
  </si>
  <si>
    <t>التجويد</t>
  </si>
  <si>
    <t>أحمد خليل أحمد</t>
  </si>
  <si>
    <t>خابر نور سالم</t>
  </si>
  <si>
    <t>محمد خويطر عسل</t>
  </si>
  <si>
    <t>صنهات سالم سويلم</t>
  </si>
  <si>
    <t>عبد الله عبد العزيز</t>
  </si>
  <si>
    <t>أحمد عبد العزيز</t>
  </si>
  <si>
    <t>عمر عبد العزيز</t>
  </si>
  <si>
    <t>جابر صابر</t>
  </si>
  <si>
    <t>سويلم سالم سويلم</t>
  </si>
  <si>
    <t>مرحبا بن أحمد</t>
  </si>
  <si>
    <t>كيف حالك يا أخي</t>
  </si>
  <si>
    <t>نحن جميعا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</si>
</sst>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8"/>
  </numFmts>
  <fonts count="8" x14ac:knownFonts="1">
    <font>
      <sz val="11"/>
      <color theme="1"/>
      <name val="Arial"/>
      <family val="2"/>
      <charset val="178"/>
      <scheme val="minor"/>
    </font>
    <font>
      <sz val="16"/>
      <color theme="1"/>
      <name val="PT Bold Heading"/>
      <charset val="178"/>
    </font>
    <font>
      <sz val="24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sz val="11"/>
      <color theme="1"/>
      <name val="PT Bold Heading"/>
      <charset val="178"/>
    </font>
    <font>
      <sz val="11"/>
      <color theme="1" tint="4.9989318521683403E-2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2" borderId="0" xfId="0" applyFill="1" applyAlignment="1">
      <alignment readingOrder="2"/>
    </xf>
    <xf numFmtId="0" fontId="0" fillId="2" borderId="0" xfId="0" applyFill="1" applyAlignment="1">
      <alignment horizontal="center" vertical="center" readingOrder="2"/>
    </xf>
    <xf numFmtId="1" fontId="0" fillId="2" borderId="0" xfId="0" applyNumberFormat="1" applyFill="1" applyAlignment="1">
      <alignment readingOrder="2"/>
    </xf>
    <xf numFmtId="0" fontId="0" fillId="0" borderId="0" xfId="0" applyAlignment="1">
      <alignment readingOrder="2"/>
    </xf>
    <xf numFmtId="0" fontId="1" fillId="2" borderId="0" xfId="0" applyFont="1" applyFill="1" applyAlignment="1">
      <alignment horizontal="left" vertical="center" readingOrder="2"/>
    </xf>
    <xf numFmtId="0" fontId="0" fillId="0" borderId="0" xfId="0" applyAlignment="1">
      <alignment horizontal="center" vertical="center" readingOrder="2"/>
    </xf>
    <xf numFmtId="1" fontId="0" fillId="0" borderId="0" xfId="0" applyNumberFormat="1" applyAlignment="1">
      <alignment readingOrder="2"/>
    </xf>
    <xf numFmtId="0" fontId="5" fillId="3" borderId="2" xfId="0" applyFont="1" applyFill="1" applyBorder="1" applyAlignment="1">
      <alignment horizontal="center" vertical="center" readingOrder="2"/>
    </xf>
    <xf numFmtId="0" fontId="5" fillId="3" borderId="2" xfId="0" applyFont="1" applyFill="1" applyBorder="1" applyAlignment="1">
      <alignment readingOrder="2"/>
    </xf>
    <xf numFmtId="1" fontId="5" fillId="3" borderId="2" xfId="0" applyNumberFormat="1" applyFont="1" applyFill="1" applyBorder="1" applyAlignment="1">
      <alignment readingOrder="2"/>
    </xf>
    <xf numFmtId="0" fontId="0" fillId="4" borderId="3" xfId="0" applyFill="1" applyBorder="1" applyAlignment="1">
      <alignment vertical="center" wrapText="1" readingOrder="2"/>
    </xf>
    <xf numFmtId="0" fontId="0" fillId="4" borderId="2" xfId="0" applyFill="1" applyBorder="1" applyAlignment="1">
      <alignment readingOrder="2"/>
    </xf>
    <xf numFmtId="1" fontId="0" fillId="4" borderId="3" xfId="0" applyNumberFormat="1" applyFill="1" applyBorder="1" applyAlignment="1">
      <alignment vertical="center" wrapText="1" readingOrder="2"/>
    </xf>
    <xf numFmtId="0" fontId="0" fillId="4" borderId="3" xfId="0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vertical="center" wrapText="1" readingOrder="2"/>
    </xf>
    <xf numFmtId="1" fontId="0" fillId="4" borderId="3" xfId="0" applyNumberFormat="1" applyFill="1" applyBorder="1" applyAlignment="1">
      <alignment horizontal="left" vertical="center" wrapText="1" readingOrder="2"/>
    </xf>
    <xf numFmtId="1" fontId="0" fillId="4" borderId="2" xfId="0" applyNumberFormat="1" applyFill="1" applyBorder="1" applyAlignment="1">
      <alignment readingOrder="2"/>
    </xf>
    <xf numFmtId="0" fontId="0" fillId="4" borderId="2" xfId="0" applyFill="1" applyBorder="1" applyAlignment="1">
      <alignment horizontal="right" vertical="center" readingOrder="2"/>
    </xf>
    <xf numFmtId="0" fontId="0" fillId="4" borderId="4" xfId="0" applyFill="1" applyBorder="1" applyAlignment="1">
      <alignment vertical="center" wrapText="1" readingOrder="2"/>
    </xf>
    <xf numFmtId="0" fontId="4" fillId="4" borderId="2" xfId="1" applyFill="1" applyBorder="1" applyAlignment="1" applyProtection="1">
      <alignment readingOrder="2"/>
    </xf>
    <xf numFmtId="0" fontId="0" fillId="4" borderId="2" xfId="0" applyFill="1" applyBorder="1" applyAlignment="1">
      <alignment vertical="center" wrapText="1" readingOrder="2"/>
    </xf>
    <xf numFmtId="0" fontId="0" fillId="4" borderId="2" xfId="0" applyFill="1" applyBorder="1" applyAlignment="1">
      <alignment horizontal="center" vertical="center" readingOrder="2"/>
    </xf>
    <xf numFmtId="0" fontId="0" fillId="0" borderId="0" xfId="0" applyAlignment="1">
      <alignment horizontal="right" vertical="center"/>
    </xf>
    <xf numFmtId="0" fontId="6" fillId="5" borderId="0" xfId="0" applyFont="1" applyFill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 readingOrder="1"/>
    </xf>
    <xf numFmtId="0" fontId="7" fillId="0" borderId="0" xfId="0" applyFont="1" applyBorder="1" applyAlignment="1">
      <alignment vertical="center"/>
    </xf>
    <xf numFmtId="1" fontId="0" fillId="0" borderId="0" xfId="0" applyNumberFormat="1" applyAlignment="1">
      <alignment horizontal="right" vertical="center"/>
    </xf>
    <xf numFmtId="1" fontId="2" fillId="2" borderId="1" xfId="0" applyNumberFormat="1" applyFont="1" applyFill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0" fillId="0" borderId="0" xfId="0" applyNumberFormat="1" applyAlignment="1">
      <alignment horizontal="right" vertical="center"/>
    </xf>
  </cellXfs>
  <cellStyles count="2">
    <cellStyle name="Hyperlink" xfId="1" builtinId="8"/>
    <cellStyle name="Normal" xfId="0" builtinId="0"/>
  </cellStyles>
  <dxfs count="627"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#\ ?/8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4.9989318521683403E-2"/>
        <name val="Arial"/>
        <scheme val="minor"/>
      </font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" formatCode="0"/>
      <alignment horizontal="right" vertical="center" textRotation="0" wrapText="0" indent="0" justifyLastLine="0" shrinkToFit="0" readingOrder="0"/>
    </dxf>
    <dxf>
      <numFmt numFmtId="1" formatCode="0"/>
      <alignment horizontal="right" vertical="center" textRotation="0" wrapText="0" indent="0" justifyLastLine="0" shrinkToFit="0" readingOrder="0"/>
    </dxf>
    <dxf>
      <numFmt numFmtId="1" formatCode="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numFmt numFmtId="0" formatCode="General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148165</xdr:colOff>
      <xdr:row>1</xdr:row>
      <xdr:rowOff>74084</xdr:rowOff>
    </xdr:from>
    <xdr:to>
      <xdr:col>2</xdr:col>
      <xdr:colOff>263262</xdr:colOff>
      <xdr:row>1</xdr:row>
      <xdr:rowOff>491718</xdr:rowOff>
    </xdr:to>
    <xdr:pic>
      <xdr:nvPicPr>
        <xdr:cNvPr id="2" name="صورة 1" descr="MaqraaLo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93770338" y="321734"/>
          <a:ext cx="505622" cy="41763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&#8235;&#8235;&#8235;&#8235;&#8235;&#8235;&#8235;&#8235;&#8235;&#8235;&#8235;&#8235;&#8235;&#8235;&#8235;&#8235;Dawra1436-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ئيسية"/>
      <sheetName val="طلاب"/>
      <sheetName val="المعلمين"/>
      <sheetName val="حلقات"/>
      <sheetName val="الأوراد"/>
      <sheetName val="إدخالات"/>
      <sheetName val="متابعة"/>
      <sheetName val="المكرمين"/>
      <sheetName val="s1"/>
      <sheetName val="s2"/>
      <sheetName val="s3"/>
      <sheetName val="s4"/>
      <sheetName val="s5"/>
      <sheetName val="s6"/>
      <sheetName val="XX"/>
      <sheetName val="m2"/>
      <sheetName val="m3"/>
      <sheetName val="m4"/>
      <sheetName val="xxx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m5"/>
      <sheetName val="مفصولين"/>
      <sheetName val="إحصاءات"/>
      <sheetName val="تجويد"/>
      <sheetName val="غ1"/>
      <sheetName val="غ2"/>
      <sheetName val="غ3"/>
      <sheetName val="غ4"/>
      <sheetName val="فريق العمل"/>
      <sheetName val="القوائم"/>
      <sheetName val="البرنامج"/>
      <sheetName val="ورقة1"/>
    </sheetNames>
    <sheetDataSet>
      <sheetData sheetId="0"/>
      <sheetData sheetId="1"/>
      <sheetData sheetId="2"/>
      <sheetData sheetId="3">
        <row r="3">
          <cell r="D3" t="str">
            <v>متعدد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4">
          <cell r="B4" t="str">
            <v>أبو بكر الصديق للفترتين</v>
          </cell>
          <cell r="D4">
            <v>2</v>
          </cell>
        </row>
        <row r="5">
          <cell r="B5" t="str">
            <v>عمر بن الخطاب الصباحية</v>
          </cell>
          <cell r="D5">
            <v>3</v>
          </cell>
        </row>
        <row r="6">
          <cell r="B6" t="str">
            <v>عثمان بن عفان الصباحية</v>
          </cell>
          <cell r="D6">
            <v>4</v>
          </cell>
        </row>
        <row r="7">
          <cell r="B7" t="str">
            <v>علي بن أبي طالب الصباحية</v>
          </cell>
          <cell r="D7">
            <v>6</v>
          </cell>
        </row>
        <row r="8">
          <cell r="B8" t="str">
            <v>عبدالرحمن بن عوف الصباحية</v>
          </cell>
          <cell r="D8">
            <v>8</v>
          </cell>
        </row>
        <row r="9">
          <cell r="B9" t="str">
            <v>طلحة بن عبيدالله الصباحية</v>
          </cell>
          <cell r="D9">
            <v>12</v>
          </cell>
        </row>
        <row r="10">
          <cell r="B10" t="str">
            <v>سعد بن أبي وقاص الصباحية</v>
          </cell>
          <cell r="D10">
            <v>16</v>
          </cell>
        </row>
        <row r="11">
          <cell r="B11" t="str">
            <v>عمر بن الخطاب المسائية</v>
          </cell>
          <cell r="D11">
            <v>24</v>
          </cell>
        </row>
        <row r="12">
          <cell r="B12" t="str">
            <v>عثمان بن عفان المسائية</v>
          </cell>
          <cell r="D12">
            <v>40</v>
          </cell>
        </row>
        <row r="13">
          <cell r="B13" t="str">
            <v>عبدالرحمن بن عوف المسائية</v>
          </cell>
          <cell r="D13">
            <v>80</v>
          </cell>
        </row>
        <row r="14">
          <cell r="B14" t="str">
            <v>سعد بن أبي وقاص المسائية</v>
          </cell>
          <cell r="D14">
            <v>120</v>
          </cell>
        </row>
        <row r="15">
          <cell r="B15" t="str">
            <v>سعد بن أبي وقاص للفترتين</v>
          </cell>
        </row>
        <row r="16">
          <cell r="B16" t="str">
            <v>المفصولين</v>
          </cell>
        </row>
        <row r="17">
          <cell r="B17"/>
        </row>
        <row r="18">
          <cell r="B18"/>
        </row>
        <row r="19">
          <cell r="B19"/>
        </row>
      </sheetData>
      <sheetData sheetId="39"/>
      <sheetData sheetId="40"/>
    </sheetDataSet>
  </externalBook>
</externalLink>
</file>

<file path=xl/tables/table1.xml><?xml version="1.0" encoding="utf-8"?>
<table xmlns="http://schemas.openxmlformats.org/spreadsheetml/2006/main" id="6" name="الجدول6" displayName="الجدول6" ref="C10:XC22" totalsRowShown="0" headerRowDxfId="626" dataDxfId="625">
  <autoFilter ref="C10:XC22"/>
  <tableColumns count="625">
    <tableColumn id="31" name="كود الترحيل للصباحية" dataDxfId="624">
      <calculatedColumnFormula>CONCATENATE(COUNTIF($N$11:N11,N11),N11)</calculatedColumnFormula>
    </tableColumn>
    <tableColumn id="41" name="كود الترحيل للمسائية" dataDxfId="623">
      <calculatedColumnFormula>CONCATENATE(COUNTIF($O$11:O11,O11),O11)</calculatedColumnFormula>
    </tableColumn>
    <tableColumn id="16" name="مسلسل" dataDxfId="622">
      <calculatedColumnFormula>ROW()-10</calculatedColumnFormula>
    </tableColumn>
    <tableColumn id="1" name="رقم الطالب" dataDxfId="621">
      <calculatedColumnFormula>طلاب!B4</calculatedColumnFormula>
    </tableColumn>
    <tableColumn id="2" name="اسم الطالب" dataDxfId="620">
      <calculatedColumnFormula>طلاب!C4</calculatedColumnFormula>
    </tableColumn>
    <tableColumn id="51" name="رقم الجوال" dataDxfId="619">
      <calculatedColumnFormula>طلاب!D4</calculatedColumnFormula>
    </tableColumn>
    <tableColumn id="71" name="المقرأة" dataDxfId="618">
      <calculatedColumnFormula>طلاب!E4</calculatedColumnFormula>
    </tableColumn>
    <tableColumn id="61" name="التجويد" dataDxfId="617">
      <calculatedColumnFormula>طلاب!G4</calculatedColumnFormula>
    </tableColumn>
    <tableColumn id="3" name="ورد بدء الدورة" dataDxfId="616">
      <calculatedColumnFormula>طلاب!J4</calculatedColumnFormula>
    </tableColumn>
    <tableColumn id="571" name="تغيير الفترة" dataDxfId="615">
      <calculatedColumnFormula>طلاب!K4</calculatedColumnFormula>
    </tableColumn>
    <tableColumn id="4" name="الفترة" dataDxfId="614">
      <calculatedColumnFormula>طلاب!L4</calculatedColumnFormula>
    </tableColumn>
    <tableColumn id="5" name="الحلقة الصباحية" dataDxfId="613">
      <calculatedColumnFormula>طلاب!L4</calculatedColumnFormula>
    </tableColumn>
    <tableColumn id="6" name="الحلقة المسائية" dataDxfId="612"/>
    <tableColumn id="291" name="مجموع الغياب" dataDxfId="611">
      <calculatedColumnFormula>COUNTIF(الجدول6[[#This Row],[الغياب ص1]:[التميز م30]],"غائب")</calculatedColumnFormula>
    </tableColumn>
    <tableColumn id="7" name="مجموع الحضور" dataDxfId="610">
      <calculatedColumnFormula>COUNTIF(الجدول6[[#This Row],[الغياب ص1]:[التميز م30]],"حاضر")</calculatedColumnFormula>
    </tableColumn>
    <tableColumn id="8" name="مجموع التأخيرات" dataDxfId="609">
      <calculatedColumnFormula>COUNTIF(الجدول6[[#This Row],[الغياب ص1]:[التميز م30]],"متأخر")</calculatedColumnFormula>
    </tableColumn>
    <tableColumn id="618" name="مجموع الخروج المبكر" dataDxfId="608">
      <calculatedColumnFormula>COUNTIF(الجدول6[[#This Row],[الغياب ص1]:[التميز م30]],"خرج مبكرا")</calculatedColumnFormula>
    </tableColumn>
    <tableColumn id="14" name="مجموع التميز" dataDxfId="607">
      <calculatedColumnFormula>COUNTIF(الجدول6[[#This Row],[الغياب ص1]:[التميز م30]],"متميز")</calculatedColumnFormula>
    </tableColumn>
    <tableColumn id="19" name="مجموع التقصير" dataDxfId="606">
      <calculatedColumnFormula>COUNTIF(الجدول6[[#This Row],[الغياب ص1]:[التميز م30]],"مقصر")</calculatedColumnFormula>
    </tableColumn>
    <tableColumn id="619" name="الأرباع السابقة" dataDxfId="605"/>
    <tableColumn id="620" name="مجموع الأرباع" dataDxfId="604">
      <calculatedColumnFormula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calculatedColumnFormula>
    </tableColumn>
    <tableColumn id="9" name="ختمات الدورة" dataDxfId="603">
      <calculatedColumnFormula>QUOTIENT(الجدول6[[#This Row],[مجموع الأرباع]],240)</calculatedColumnFormula>
    </tableColumn>
    <tableColumn id="581" name="الأرباع بعد الختمات" dataDxfId="602">
      <calculatedColumnFormula>MOD(الجدول6[[#This Row],[مجموع الأرباع]],240)</calculatedColumnFormula>
    </tableColumn>
    <tableColumn id="10" name="أين وصل" dataDxfId="601">
      <calculatedColumnFormula>(الجدول6[[#This Row],[مجموع الأرباع]]+الجدول6[[#This Row],[الأرباع السابقة]])/8</calculatedColumnFormula>
    </tableColumn>
    <tableColumn id="11" name="الورد الحالي" dataDxfId="600">
      <calculatedColumnFormula>الجدول6[[#This Row],[الورد م30]]</calculatedColumnFormula>
    </tableColumn>
    <tableColumn id="301" name="الغياب ص1" dataDxfId="599"/>
    <tableColumn id="12" name="خروج مبكر ص1" dataDxfId="598">
      <calculatedColumnFormula>(الجدول6[[#This Row],[مجموع الأرباع]]+الجدول6[[#This Row],[الأرباع السابقة]])/8</calculatedColumnFormula>
    </tableColumn>
    <tableColumn id="13" name="الورد ص1" dataDxfId="597">
      <calculatedColumnFormula>الجدول6[[#This Row],[ورد بدء الدورة]]</calculatedColumnFormula>
    </tableColumn>
    <tableColumn id="627" name="(1) ص1" dataDxfId="596"/>
    <tableColumn id="15" name="(2) ص1" dataDxfId="595">
      <calculatedColumnFormula>الجدول6[[#This Row],[ورد بدء الدورة]]</calculatedColumnFormula>
    </tableColumn>
    <tableColumn id="17" name="(3) ص1" dataDxfId="594">
      <calculatedColumnFormula>الجدول6[[#This Row],[ورد بدء الدورة]]</calculatedColumnFormula>
    </tableColumn>
    <tableColumn id="18" name="(4) ص1" dataDxfId="593">
      <calculatedColumnFormula>الجدول6[[#This Row],[ورد بدء الدورة]]</calculatedColumnFormula>
    </tableColumn>
    <tableColumn id="20" name="(5) ص1" dataDxfId="592">
      <calculatedColumnFormula>الجدول6[[#This Row],[ورد بدء الدورة]]</calculatedColumnFormula>
    </tableColumn>
    <tableColumn id="22" name="المجموع ص1" dataDxfId="591">
      <calculatedColumnFormula>SUM(AE11,AF11,AG11,AH11,AI11)</calculatedColumnFormula>
    </tableColumn>
    <tableColumn id="591" name="التميز ص1" dataDxfId="590">
      <calculatedColumnFormula>IF(OR(AB11="حاضر",AB11="متأخر"),IF(AJ11=AD11,"",IF(AJ11&gt;AD11,"متميز","مقصر")),"")</calculatedColumnFormula>
    </tableColumn>
    <tableColumn id="23" name="الغياب م1" dataDxfId="589"/>
    <tableColumn id="311" name="خروج مبكر م1" dataDxfId="588"/>
    <tableColumn id="24" name="الورد م1" dataDxfId="587">
      <calculatedColumnFormula>AD11</calculatedColumnFormula>
    </tableColumn>
    <tableColumn id="626" name="(1) م1" dataDxfId="586"/>
    <tableColumn id="25" name="(2) م1" dataDxfId="585"/>
    <tableColumn id="26" name="(3) م1" dataDxfId="584"/>
    <tableColumn id="27" name="(4) م1" dataDxfId="583"/>
    <tableColumn id="28" name="(5) م1" dataDxfId="582"/>
    <tableColumn id="29" name="المجموع م1" dataDxfId="581">
      <calculatedColumnFormula>SUM(AO11,AP11,AQ11,AR11,AS11)</calculatedColumnFormula>
    </tableColumn>
    <tableColumn id="30" name="التميز م1" dataDxfId="580">
      <calculatedColumnFormula>IF(OR(AL11="حاضر",AL11="متأخر"),IF(AT11=AN11,"",IF(AT11&gt;AN11,"متميز","مقصر")),"")</calculatedColumnFormula>
    </tableColumn>
    <tableColumn id="32" name="الغياب ص2" dataDxfId="579"/>
    <tableColumn id="601" name="خروج مبكر ص2" dataDxfId="578"/>
    <tableColumn id="321" name="الورد ص2" dataDxfId="577">
      <calculatedColumnFormula>AN11</calculatedColumnFormula>
    </tableColumn>
    <tableColumn id="625" name="(1) ص2" dataDxfId="576"/>
    <tableColumn id="33" name="(2) ص2" dataDxfId="575"/>
    <tableColumn id="34" name="(3) ص2" dataDxfId="574"/>
    <tableColumn id="35" name="(4) ص2" dataDxfId="573"/>
    <tableColumn id="36" name="(5) ص2" dataDxfId="572"/>
    <tableColumn id="37" name="المجموع ص2" dataDxfId="571">
      <calculatedColumnFormula>SUM(AY11,AZ11,BA11,BB11,BC11)</calculatedColumnFormula>
    </tableColumn>
    <tableColumn id="38" name="التميز ص2" dataDxfId="570">
      <calculatedColumnFormula>IF(OR(AV11="حاضر",AV11="متأخر"),IF(BD11=AX11,"",IF(BD11&gt;AX11,"متميز","مقصر")),"")</calculatedColumnFormula>
    </tableColumn>
    <tableColumn id="39" name="الغياب م2" dataDxfId="569"/>
    <tableColumn id="40" name="خروج مبكر م2" dataDxfId="568"/>
    <tableColumn id="42" name="الورد م2" dataDxfId="567">
      <calculatedColumnFormula>AX11</calculatedColumnFormula>
    </tableColumn>
    <tableColumn id="624" name="(1) م2" dataDxfId="566"/>
    <tableColumn id="331" name="(2) م2" dataDxfId="565"/>
    <tableColumn id="611" name="(3) م2" dataDxfId="564"/>
    <tableColumn id="43" name="(4) م2" dataDxfId="563"/>
    <tableColumn id="44" name="(5) م2" dataDxfId="562"/>
    <tableColumn id="45" name="المجموع م2" dataDxfId="561">
      <calculatedColumnFormula>SUM(BI11,BJ11,BK11,BL11,BM11)</calculatedColumnFormula>
    </tableColumn>
    <tableColumn id="46" name="التميز م2" dataDxfId="560">
      <calculatedColumnFormula>IF(OR(BF11="حاضر",BF11="متأخر"),IF(BN11=BH11,"",IF(BN11&gt;BH11,"متميز","مقصر")),"")</calculatedColumnFormula>
    </tableColumn>
    <tableColumn id="47" name="الغياب ص3" dataDxfId="559"/>
    <tableColumn id="48" name="خروج مبكر ص3" dataDxfId="558"/>
    <tableColumn id="49" name="الورد ص3" dataDxfId="557">
      <calculatedColumnFormula>BH11</calculatedColumnFormula>
    </tableColumn>
    <tableColumn id="623" name="(1) ص3" dataDxfId="556"/>
    <tableColumn id="50" name="(2) ص3" dataDxfId="555"/>
    <tableColumn id="341" name="(3) ص3" dataDxfId="554"/>
    <tableColumn id="52" name="(4) ص3" dataDxfId="553"/>
    <tableColumn id="53" name="(5) ص3" dataDxfId="552"/>
    <tableColumn id="54" name="المجموع ص3" dataDxfId="551">
      <calculatedColumnFormula>SUM(BS11,BT11,BU11,BV11,BW11)</calculatedColumnFormula>
    </tableColumn>
    <tableColumn id="55" name="التميز ص3" dataDxfId="550">
      <calculatedColumnFormula>IF(OR(BP11="حاضر",BP11="متأخر"),IF(BX11=BR11,"",IF(BX11&gt;BR11,"متميز","مقصر")),"")</calculatedColumnFormula>
    </tableColumn>
    <tableColumn id="56" name="الغياب م3" dataDxfId="549"/>
    <tableColumn id="57" name="خروج مبكر م3" dataDxfId="548"/>
    <tableColumn id="58" name="الورد م3" dataDxfId="547">
      <calculatedColumnFormula>BR11</calculatedColumnFormula>
    </tableColumn>
    <tableColumn id="622" name="(1) م3" dataDxfId="546"/>
    <tableColumn id="59" name="(2) م3" dataDxfId="545"/>
    <tableColumn id="60" name="(3) م3" dataDxfId="544"/>
    <tableColumn id="351" name="(4) م3" dataDxfId="543"/>
    <tableColumn id="62" name="(5) م3" dataDxfId="542"/>
    <tableColumn id="63" name="المجموع م3" dataDxfId="541">
      <calculatedColumnFormula>SUM(CC11,CD11,CE11,CF11,CG11)</calculatedColumnFormula>
    </tableColumn>
    <tableColumn id="64" name="التميز م3" dataDxfId="540">
      <calculatedColumnFormula>IF(OR(BZ11="حاضر",BZ11="متأخر"),IF(CH11=CB11,"",IF(CH11&gt;CB11,"متميز","مقصر")),"")</calculatedColumnFormula>
    </tableColumn>
    <tableColumn id="65" name="الغياب ص4" dataDxfId="539"/>
    <tableColumn id="66" name="خروج مبكر ص4" dataDxfId="538"/>
    <tableColumn id="67" name="الورد ص4" dataDxfId="537">
      <calculatedColumnFormula>CB11</calculatedColumnFormula>
    </tableColumn>
    <tableColumn id="621" name="(1)  ص4" dataDxfId="536"/>
    <tableColumn id="68" name="(2) ص4" dataDxfId="535"/>
    <tableColumn id="69" name="(3) ص4" dataDxfId="534"/>
    <tableColumn id="70" name="(4) ص4" dataDxfId="533"/>
    <tableColumn id="361" name="(5) ص4" dataDxfId="532"/>
    <tableColumn id="72" name="المجموع ص4" dataDxfId="531">
      <calculatedColumnFormula>SUM(CM11,CN11,CO11,CP11,CQ11)</calculatedColumnFormula>
    </tableColumn>
    <tableColumn id="73" name="التميز ص4" dataDxfId="530">
      <calculatedColumnFormula>IF(OR(CJ11="حاضر",CJ11="متأخر"),IF(CR11=CL11,"",IF(CR11&gt;CL11,"متميز","مقصر")),"")</calculatedColumnFormula>
    </tableColumn>
    <tableColumn id="74" name="الغياب م4" dataDxfId="529"/>
    <tableColumn id="75" name="خروج مبكر م4" dataDxfId="528"/>
    <tableColumn id="76" name="الورد م4" dataDxfId="527">
      <calculatedColumnFormula>CL11</calculatedColumnFormula>
    </tableColumn>
    <tableColumn id="91" name="(1) م4" dataDxfId="526"/>
    <tableColumn id="77" name="(2) م4" dataDxfId="525"/>
    <tableColumn id="78" name="(3) م4" dataDxfId="524"/>
    <tableColumn id="79" name="(4) م4" dataDxfId="523"/>
    <tableColumn id="80" name="(5) م4" dataDxfId="522"/>
    <tableColumn id="371" name="المجموع م4" dataDxfId="521">
      <calculatedColumnFormula>SUM(CW11,CX11,CY11,CZ11,DA11)</calculatedColumnFormula>
    </tableColumn>
    <tableColumn id="82" name="التميز م4" dataDxfId="520">
      <calculatedColumnFormula>IF(OR(CT11="حاضر",CT11="متأخر"),IF(DB11=CV11,"",IF(DB11&gt;CV11,"متميز","مقصر")),"")</calculatedColumnFormula>
    </tableColumn>
    <tableColumn id="83" name="الغياب ص5" dataDxfId="519"/>
    <tableColumn id="84" name="خروج مبكر ص5" dataDxfId="518"/>
    <tableColumn id="85" name="الورد ص5" dataDxfId="517">
      <calculatedColumnFormula>CV11</calculatedColumnFormula>
    </tableColumn>
    <tableColumn id="101" name="(1) ص5" dataDxfId="516"/>
    <tableColumn id="86" name="(2) ص5" dataDxfId="515"/>
    <tableColumn id="87" name="(3) ص5" dataDxfId="514"/>
    <tableColumn id="88" name="(4) ص5" dataDxfId="513"/>
    <tableColumn id="89" name="(5) ص5" dataDxfId="512"/>
    <tableColumn id="90" name="المجموع ص5" dataDxfId="511">
      <calculatedColumnFormula>SUM(DG11,DH11,DI11,DJ11,DK11)</calculatedColumnFormula>
    </tableColumn>
    <tableColumn id="381" name="التميز ص5" dataDxfId="510">
      <calculatedColumnFormula>IF(OR(DD11="حاضر",DD11="متأخر"),IF(DL11=DF11,"",IF(DL11&gt;DF11,"متميز","مقصر")),"")</calculatedColumnFormula>
    </tableColumn>
    <tableColumn id="92" name="الغياب م5" dataDxfId="509"/>
    <tableColumn id="93" name="خروج مبكر م5" dataDxfId="508"/>
    <tableColumn id="94" name="الورد م5" dataDxfId="507">
      <calculatedColumnFormula>DF11</calculatedColumnFormula>
    </tableColumn>
    <tableColumn id="111" name="(1) م5" dataDxfId="506"/>
    <tableColumn id="95" name="(2) م5" dataDxfId="505"/>
    <tableColumn id="96" name="(3) م5" dataDxfId="504"/>
    <tableColumn id="97" name="(4) م5" dataDxfId="503"/>
    <tableColumn id="98" name="(5) م5" dataDxfId="502"/>
    <tableColumn id="99" name="المجموع م5" dataDxfId="501">
      <calculatedColumnFormula>SUM(DQ11,DR11,DS11,DT11,DU11)</calculatedColumnFormula>
    </tableColumn>
    <tableColumn id="100" name="التميز م5" dataDxfId="500">
      <calculatedColumnFormula>IF(OR(DN11="حاضر",DN11="متأخر"),IF(DV11=DP11,"",IF(DV11&gt;DP11,"متميز","مقصر")),"")</calculatedColumnFormula>
    </tableColumn>
    <tableColumn id="391" name="الغياب ص6" dataDxfId="499"/>
    <tableColumn id="102" name="خروج مبكر ص6" dataDxfId="498"/>
    <tableColumn id="103" name="الورد ص6" dataDxfId="497">
      <calculatedColumnFormula>DP11</calculatedColumnFormula>
    </tableColumn>
    <tableColumn id="121" name="(1) ص6" dataDxfId="496"/>
    <tableColumn id="104" name="(2) ص6" dataDxfId="495"/>
    <tableColumn id="105" name="(3) ص6" dataDxfId="494"/>
    <tableColumn id="106" name="(4) ص6" dataDxfId="493"/>
    <tableColumn id="107" name="(5) ص6" dataDxfId="492"/>
    <tableColumn id="108" name="المجموع ص6" dataDxfId="491">
      <calculatedColumnFormula>SUM(EA11,EB11,EC11,ED11,EE11)</calculatedColumnFormula>
    </tableColumn>
    <tableColumn id="109" name="التميز ص6" dataDxfId="490">
      <calculatedColumnFormula>IF(OR(DX11="حاضر",DX11="متأخر"),IF(EF11=DZ11,"",IF(EF11&gt;DZ11,"متميز","مقصر")),"")</calculatedColumnFormula>
    </tableColumn>
    <tableColumn id="110" name="الغياب م6" dataDxfId="489"/>
    <tableColumn id="401" name="خروج مبكر م6" dataDxfId="488"/>
    <tableColumn id="112" name="الورد م6" dataDxfId="487">
      <calculatedColumnFormula>DZ11</calculatedColumnFormula>
    </tableColumn>
    <tableColumn id="131" name="(1) م6" dataDxfId="486"/>
    <tableColumn id="113" name="(2) م6" dataDxfId="485"/>
    <tableColumn id="114" name="(3) م6" dataDxfId="484"/>
    <tableColumn id="115" name="(4) م6" dataDxfId="483"/>
    <tableColumn id="116" name="(5) م6" dataDxfId="482"/>
    <tableColumn id="117" name="المجموع م6" dataDxfId="481">
      <calculatedColumnFormula>SUM(EK11,EL11,EM11,EN11,EO11)</calculatedColumnFormula>
    </tableColumn>
    <tableColumn id="118" name="التميز م6" dataDxfId="480">
      <calculatedColumnFormula>IF(OR(EH11="حاضر",EH11="متأخر"),IF(EP11=EJ11,"",IF(EP11&gt;EJ11,"متميز","مقصر")),"")</calculatedColumnFormula>
    </tableColumn>
    <tableColumn id="119" name="الغياب ص7" dataDxfId="479"/>
    <tableColumn id="120" name="خروج مبكر ص7" dataDxfId="478"/>
    <tableColumn id="411" name="الورد ص7" dataDxfId="477">
      <calculatedColumnFormula>EJ11</calculatedColumnFormula>
    </tableColumn>
    <tableColumn id="141" name="(1) ص7" dataDxfId="476"/>
    <tableColumn id="122" name="(2) ص7" dataDxfId="475"/>
    <tableColumn id="123" name="(3) ص7" dataDxfId="474"/>
    <tableColumn id="124" name="(4) ص7" dataDxfId="473"/>
    <tableColumn id="125" name="(5) ص7" dataDxfId="472"/>
    <tableColumn id="126" name="المجموع ص7" dataDxfId="471">
      <calculatedColumnFormula>SUM(EU11,EV11,EW11,EX11,EY11)</calculatedColumnFormula>
    </tableColumn>
    <tableColumn id="127" name="التميز ص7" dataDxfId="470">
      <calculatedColumnFormula>IF(OR(ER11="حاضر",ER11="متأخر"),IF(EZ11=ET11,"",IF(EZ11&gt;ET11,"متميز","مقصر")),"")</calculatedColumnFormula>
    </tableColumn>
    <tableColumn id="128" name="الغياب م7" dataDxfId="469"/>
    <tableColumn id="129" name="خروج مبكر م7" dataDxfId="468"/>
    <tableColumn id="130" name="الورد م7" dataDxfId="467">
      <calculatedColumnFormula>ET11</calculatedColumnFormula>
    </tableColumn>
    <tableColumn id="151" name="(1) م7" dataDxfId="466"/>
    <tableColumn id="421" name="(2) م7" dataDxfId="465"/>
    <tableColumn id="132" name="(3) م7" dataDxfId="464"/>
    <tableColumn id="133" name="(4) م7" dataDxfId="463"/>
    <tableColumn id="134" name="(5) م7" dataDxfId="462"/>
    <tableColumn id="135" name="المجموع م7" dataDxfId="461">
      <calculatedColumnFormula>SUM(FE11,FF11,FG11,FH11,FI11)</calculatedColumnFormula>
    </tableColumn>
    <tableColumn id="136" name="التميز م7" dataDxfId="460">
      <calculatedColumnFormula>IF(OR(FB11="حاضر",FB11="متأخر"),IF(FJ11=FD11,"",IF(FJ11&gt;FD11,"متميز","مقصر")),"")</calculatedColumnFormula>
    </tableColumn>
    <tableColumn id="137" name="الغياب ص8" dataDxfId="459"/>
    <tableColumn id="138" name="خروج مبكر ص8" dataDxfId="458"/>
    <tableColumn id="139" name="الورد ص8" dataDxfId="457">
      <calculatedColumnFormula>FD11</calculatedColumnFormula>
    </tableColumn>
    <tableColumn id="161" name="(1) ص8" dataDxfId="456"/>
    <tableColumn id="140" name="(2) ص8" dataDxfId="455"/>
    <tableColumn id="431" name="(3) ص8" dataDxfId="454"/>
    <tableColumn id="142" name="(4) ص8" dataDxfId="453"/>
    <tableColumn id="143" name="(5) ص8" dataDxfId="452"/>
    <tableColumn id="144" name="المجموع ص8" dataDxfId="451">
      <calculatedColumnFormula>SUM(FO11,FP11,FQ11,FR11,FS11)</calculatedColumnFormula>
    </tableColumn>
    <tableColumn id="145" name="التميز ص8" dataDxfId="450">
      <calculatedColumnFormula>IF(OR(FL11="حاضر",FL11="متأخر"),IF(FT11=FN11,"",IF(FT11&gt;FN11,"متميز","مقصر")),"")</calculatedColumnFormula>
    </tableColumn>
    <tableColumn id="146" name="الغياب م8" dataDxfId="449"/>
    <tableColumn id="147" name="خروج مبكر م8" dataDxfId="448"/>
    <tableColumn id="148" name="الورد م8" dataDxfId="447">
      <calculatedColumnFormula>FN11</calculatedColumnFormula>
    </tableColumn>
    <tableColumn id="171" name="(1) م8" dataDxfId="446"/>
    <tableColumn id="149" name="(2) م8" dataDxfId="445"/>
    <tableColumn id="150" name="(3) م8" dataDxfId="444"/>
    <tableColumn id="441" name="(4) م8" dataDxfId="443"/>
    <tableColumn id="152" name="(5) م8" dataDxfId="442"/>
    <tableColumn id="153" name="المجموع م8" dataDxfId="441">
      <calculatedColumnFormula>SUM(FY11,FZ11,GA11,GB11,GC11)</calculatedColumnFormula>
    </tableColumn>
    <tableColumn id="154" name="التميز م8" dataDxfId="440">
      <calculatedColumnFormula>IF(OR(FV11="حاضر",FV11="متأخر"),IF(GD11=FX11,"",IF(GD11&gt;FX11,"متميز","مقصر")),"")</calculatedColumnFormula>
    </tableColumn>
    <tableColumn id="155" name="الغياب ص9" dataDxfId="439"/>
    <tableColumn id="156" name="خروج مبكر ص9" dataDxfId="438"/>
    <tableColumn id="157" name="الورد ص9" dataDxfId="437">
      <calculatedColumnFormula>FX11</calculatedColumnFormula>
    </tableColumn>
    <tableColumn id="181" name="(1) ص9" dataDxfId="436"/>
    <tableColumn id="158" name="(2) ص9" dataDxfId="435"/>
    <tableColumn id="159" name="(3) ص9" dataDxfId="434"/>
    <tableColumn id="160" name="(4) ص9" dataDxfId="433"/>
    <tableColumn id="451" name="(5) ص9" dataDxfId="432"/>
    <tableColumn id="162" name="المجموع ص9" dataDxfId="431">
      <calculatedColumnFormula>SUM(GI11,GJ11,GK11,GL11,GM11)</calculatedColumnFormula>
    </tableColumn>
    <tableColumn id="163" name="التميز ص9" dataDxfId="430">
      <calculatedColumnFormula>IF(OR(GF11="حاضر",GF11="متأخر"),IF(GN11=GH11,"",IF(GN11&gt;GH11,"متميز","مقصر")),"")</calculatedColumnFormula>
    </tableColumn>
    <tableColumn id="164" name="الغياب م9" dataDxfId="429"/>
    <tableColumn id="165" name="خروج مبكر م9" dataDxfId="428"/>
    <tableColumn id="166" name="الورد م9" dataDxfId="427">
      <calculatedColumnFormula>GH11</calculatedColumnFormula>
    </tableColumn>
    <tableColumn id="191" name="(1) م9" dataDxfId="426"/>
    <tableColumn id="167" name="(2) م9" dataDxfId="425"/>
    <tableColumn id="168" name="(3) م9" dataDxfId="424"/>
    <tableColumn id="169" name="(4) م9" dataDxfId="423"/>
    <tableColumn id="170" name="(5) م9" dataDxfId="422"/>
    <tableColumn id="461" name="المجموع م9" dataDxfId="421">
      <calculatedColumnFormula>SUM(GS11,GT11,GU11,GV11,GW11)</calculatedColumnFormula>
    </tableColumn>
    <tableColumn id="172" name="التميز م9" dataDxfId="420">
      <calculatedColumnFormula>IF(OR(GP11="حاضر",GP11="متأخر"),IF(GX11=GR11,"",IF(GX11&gt;GR11,"متميز","مقصر")),"")</calculatedColumnFormula>
    </tableColumn>
    <tableColumn id="173" name="الغياب ص10" dataDxfId="419"/>
    <tableColumn id="174" name="خروج مبكر ص10" dataDxfId="418"/>
    <tableColumn id="175" name="الورد ص10" dataDxfId="417">
      <calculatedColumnFormula>GR11</calculatedColumnFormula>
    </tableColumn>
    <tableColumn id="201" name="(1) ص10" dataDxfId="416"/>
    <tableColumn id="176" name="(2) ص10" dataDxfId="415"/>
    <tableColumn id="177" name="(3) ص10" dataDxfId="414"/>
    <tableColumn id="178" name="(4) ص10" dataDxfId="413"/>
    <tableColumn id="179" name="(5) ص10" dataDxfId="412"/>
    <tableColumn id="180" name="المجموع ص10" dataDxfId="411">
      <calculatedColumnFormula>SUM(HC11,HD11,HE11,HF11,HG11)</calculatedColumnFormula>
    </tableColumn>
    <tableColumn id="471" name="التميز ص10" dataDxfId="410">
      <calculatedColumnFormula>IF(OR(GZ11="حاضر",GZ11="متأخر"),IF(HH11=HB11,"",IF(HH11&gt;HB11,"متميز","مقصر")),"")</calculatedColumnFormula>
    </tableColumn>
    <tableColumn id="182" name="الغياب م10" dataDxfId="409"/>
    <tableColumn id="183" name="خروج مبكر م10" dataDxfId="408"/>
    <tableColumn id="184" name="الورد م10" dataDxfId="407">
      <calculatedColumnFormula>HB11</calculatedColumnFormula>
    </tableColumn>
    <tableColumn id="211" name="(1) م10" dataDxfId="406"/>
    <tableColumn id="185" name="(2) م10" dataDxfId="405"/>
    <tableColumn id="186" name="(3) م10" dataDxfId="404"/>
    <tableColumn id="187" name="(4) م10" dataDxfId="403"/>
    <tableColumn id="188" name="(5) م10" dataDxfId="402"/>
    <tableColumn id="189" name="المجموع م10" dataDxfId="401">
      <calculatedColumnFormula>SUM(HM11,HN11,HO11,HP11,HQ11)</calculatedColumnFormula>
    </tableColumn>
    <tableColumn id="190" name="التميز م10" dataDxfId="400">
      <calculatedColumnFormula>IF(OR(HJ11="حاضر",HJ11="متأخر"),IF(HR11=HL11,"",IF(HR11&gt;HL11,"متميز","مقصر")),"")</calculatedColumnFormula>
    </tableColumn>
    <tableColumn id="481" name="الغياب ص11" dataDxfId="399"/>
    <tableColumn id="192" name="خروج مبكر ص11" dataDxfId="398"/>
    <tableColumn id="193" name="الورد ص11" dataDxfId="397">
      <calculatedColumnFormula>HL11</calculatedColumnFormula>
    </tableColumn>
    <tableColumn id="221" name="(1) ص11" dataDxfId="396"/>
    <tableColumn id="194" name="(2) ص11" dataDxfId="395"/>
    <tableColumn id="195" name="(3) ص11" dataDxfId="394"/>
    <tableColumn id="196" name="(4) ص11" dataDxfId="393"/>
    <tableColumn id="197" name="(5) ص11" dataDxfId="392"/>
    <tableColumn id="198" name="المجموع ص11" dataDxfId="391">
      <calculatedColumnFormula>SUM(HW11,HX11,HY11,HZ11,IA11)</calculatedColumnFormula>
    </tableColumn>
    <tableColumn id="199" name="التميز ص11" dataDxfId="390">
      <calculatedColumnFormula>IF(OR(HT11="حاضر",HT11="متأخر"),IF(IB11=HV11,"",IF(IB11&gt;HV11,"متميز","مقصر")),"")</calculatedColumnFormula>
    </tableColumn>
    <tableColumn id="200" name="الغياب م11" dataDxfId="389"/>
    <tableColumn id="491" name="خروج مبكر م11" dataDxfId="388"/>
    <tableColumn id="202" name="الورد م11" dataDxfId="387">
      <calculatedColumnFormula>HV11</calculatedColumnFormula>
    </tableColumn>
    <tableColumn id="231" name="(1) م11" dataDxfId="386"/>
    <tableColumn id="203" name="(2) م11" dataDxfId="385"/>
    <tableColumn id="204" name="(3) م11" dataDxfId="384"/>
    <tableColumn id="205" name="(4) م11" dataDxfId="383"/>
    <tableColumn id="206" name="(5) م11" dataDxfId="382"/>
    <tableColumn id="207" name="المجموع م11" dataDxfId="381">
      <calculatedColumnFormula>SUM(IG11,IH11,II11,IJ11,IK11)</calculatedColumnFormula>
    </tableColumn>
    <tableColumn id="208" name="التميز م11" dataDxfId="380">
      <calculatedColumnFormula>IF(OR(ID11="حاضر",ID11="متأخر"),IF(IL11=IF11,"",IF(IL11&gt;IF11,"متميز","مقصر")),"")</calculatedColumnFormula>
    </tableColumn>
    <tableColumn id="209" name="الغياب ص12" dataDxfId="379"/>
    <tableColumn id="210" name="خروج مبكر ص12" dataDxfId="378"/>
    <tableColumn id="501" name="الورد ص12" dataDxfId="377">
      <calculatedColumnFormula>IF11</calculatedColumnFormula>
    </tableColumn>
    <tableColumn id="241" name="(1) ص12" dataDxfId="376"/>
    <tableColumn id="212" name="(2) ص12" dataDxfId="375"/>
    <tableColumn id="213" name="(3) ص12" dataDxfId="374"/>
    <tableColumn id="214" name="(4) ص12" dataDxfId="373"/>
    <tableColumn id="215" name="(5) ص12" dataDxfId="372"/>
    <tableColumn id="216" name="المجموع ص12" dataDxfId="371">
      <calculatedColumnFormula>SUM(IQ11,IR11,IS11,IT11,IU11)</calculatedColumnFormula>
    </tableColumn>
    <tableColumn id="217" name="التميز ص12" dataDxfId="370">
      <calculatedColumnFormula>IF(OR(IN11="حاضر",IN11="متأخر"),IF(IV11=IP11,"",IF(IV11&gt;IP11,"متميز","مقصر")),"")</calculatedColumnFormula>
    </tableColumn>
    <tableColumn id="218" name="الغياب م12" dataDxfId="369"/>
    <tableColumn id="219" name="خروج مبكر م12" dataDxfId="368"/>
    <tableColumn id="220" name="الورد م12" dataDxfId="367">
      <calculatedColumnFormula>IP11</calculatedColumnFormula>
    </tableColumn>
    <tableColumn id="251" name="(1) م12" dataDxfId="366"/>
    <tableColumn id="511" name="(2) م12" dataDxfId="365"/>
    <tableColumn id="222" name="(3) م12" dataDxfId="364"/>
    <tableColumn id="223" name="(4) م12" dataDxfId="363"/>
    <tableColumn id="224" name="(5) م12" dataDxfId="362"/>
    <tableColumn id="225" name="المجموع م12" dataDxfId="361">
      <calculatedColumnFormula>SUM(JA11,JB11,JC11,JD11,JE11)</calculatedColumnFormula>
    </tableColumn>
    <tableColumn id="226" name="التميز م12" dataDxfId="360">
      <calculatedColumnFormula>IF(OR(IX11="حاضر",IX11="متأخر"),IF(JF11=IZ11,"",IF(JF11&gt;IZ11,"متميز","مقصر")),"")</calculatedColumnFormula>
    </tableColumn>
    <tableColumn id="227" name="الغياب ص13" dataDxfId="359"/>
    <tableColumn id="228" name="خروج مبكر ص13" dataDxfId="358"/>
    <tableColumn id="229" name="الورد ص13" dataDxfId="357">
      <calculatedColumnFormula>IZ11</calculatedColumnFormula>
    </tableColumn>
    <tableColumn id="261" name="(1) ص13" dataDxfId="356"/>
    <tableColumn id="230" name="(2) ص13" dataDxfId="355"/>
    <tableColumn id="521" name="(3) ص13" dataDxfId="354"/>
    <tableColumn id="232" name="(4) ص13" dataDxfId="353"/>
    <tableColumn id="233" name="(5) ص13" dataDxfId="352"/>
    <tableColumn id="234" name="المجموع ص13" dataDxfId="351">
      <calculatedColumnFormula>SUM(JK11,JL11,JM11,JN11,JO11)</calculatedColumnFormula>
    </tableColumn>
    <tableColumn id="235" name="التميز ص13" dataDxfId="350">
      <calculatedColumnFormula>IF(OR(JH11="حاضر",JH11="متأخر"),IF(JP11=JJ11,"",IF(JP11&gt;JJ11,"متميز","مقصر")),"")</calculatedColumnFormula>
    </tableColumn>
    <tableColumn id="236" name="الغياب م13" dataDxfId="349"/>
    <tableColumn id="237" name="خروج مبكر م13" dataDxfId="348"/>
    <tableColumn id="238" name="الورد م13" dataDxfId="347">
      <calculatedColumnFormula>JJ11</calculatedColumnFormula>
    </tableColumn>
    <tableColumn id="271" name="(1) م13" dataDxfId="346"/>
    <tableColumn id="239" name="(2) م13" dataDxfId="345"/>
    <tableColumn id="240" name="(3) م13" dataDxfId="344"/>
    <tableColumn id="531" name="(4) م13" dataDxfId="343"/>
    <tableColumn id="242" name="(5) م13" dataDxfId="342"/>
    <tableColumn id="243" name="المجموع م13" dataDxfId="341">
      <calculatedColumnFormula>SUM(JU11,JV11,JW11,JX11,JY11)</calculatedColumnFormula>
    </tableColumn>
    <tableColumn id="244" name="التميز م13" dataDxfId="340">
      <calculatedColumnFormula>IF(OR(JR11="حاضر",JR11="متأخر"),IF(JZ11=JT11,"",IF(JZ11&gt;JT11,"متميز","مقصر")),"")</calculatedColumnFormula>
    </tableColumn>
    <tableColumn id="245" name="الغياب ص14" dataDxfId="339"/>
    <tableColumn id="246" name="خروج مبكر ص14" dataDxfId="338"/>
    <tableColumn id="247" name="الورد ص14" dataDxfId="337">
      <calculatedColumnFormula>JT11</calculatedColumnFormula>
    </tableColumn>
    <tableColumn id="281" name="(1) ص14" dataDxfId="336"/>
    <tableColumn id="248" name="(2) ص14" dataDxfId="335"/>
    <tableColumn id="249" name="(3) ص14" dataDxfId="334"/>
    <tableColumn id="250" name="(4) ص14" dataDxfId="333"/>
    <tableColumn id="541" name="(5) ص14" dataDxfId="332"/>
    <tableColumn id="252" name="المجموع ص14" dataDxfId="331">
      <calculatedColumnFormula>SUM(KE11,KF11,KG11,KH11,KI11)</calculatedColumnFormula>
    </tableColumn>
    <tableColumn id="253" name="التميز ص14" dataDxfId="330">
      <calculatedColumnFormula>IF(OR(KB11="حاضر",KB11="متأخر"),IF(KJ11=KD11,"",IF(KJ11&gt;KD11,"متميز","مقصر")),"")</calculatedColumnFormula>
    </tableColumn>
    <tableColumn id="254" name="الغياب م14" dataDxfId="329"/>
    <tableColumn id="255" name="خروج مبكر م14" dataDxfId="328"/>
    <tableColumn id="256" name="الورد م14" dataDxfId="327">
      <calculatedColumnFormula>KD11</calculatedColumnFormula>
    </tableColumn>
    <tableColumn id="257" name="(1) م14" dataDxfId="326"/>
    <tableColumn id="258" name="(2) م14" dataDxfId="325"/>
    <tableColumn id="259" name="(3) م14" dataDxfId="324"/>
    <tableColumn id="260" name="(4) م14" dataDxfId="323"/>
    <tableColumn id="551" name="(5) م14" dataDxfId="322"/>
    <tableColumn id="262" name="المجموع م14" dataDxfId="321">
      <calculatedColumnFormula>SUM(KO11,KP11,KQ11,KR11,KS11)</calculatedColumnFormula>
    </tableColumn>
    <tableColumn id="263" name="التميز م14" dataDxfId="320">
      <calculatedColumnFormula>IF(OR(KL11="حاضر",KL11="متأخر"),IF(KT11=KN11,"",IF(KT11&gt;KN11,"متميز","مقصر")),"")</calculatedColumnFormula>
    </tableColumn>
    <tableColumn id="264" name="الغياب ص15" dataDxfId="319"/>
    <tableColumn id="265" name="خروج مبكر ص15" dataDxfId="318"/>
    <tableColumn id="266" name="الورد ص15" dataDxfId="317">
      <calculatedColumnFormula>KN11</calculatedColumnFormula>
    </tableColumn>
    <tableColumn id="267" name="(1) ص15" dataDxfId="316"/>
    <tableColumn id="268" name="(2) ص15" dataDxfId="315"/>
    <tableColumn id="269" name="(3) ص15" dataDxfId="314"/>
    <tableColumn id="270" name="(4) ص15" dataDxfId="313"/>
    <tableColumn id="561" name="(5) ص15" dataDxfId="312"/>
    <tableColumn id="272" name="المجموع ص15" dataDxfId="311">
      <calculatedColumnFormula>SUM(KY11,KZ11,LA11,LB11,LC11)</calculatedColumnFormula>
    </tableColumn>
    <tableColumn id="273" name="التميز ص15" dataDxfId="310">
      <calculatedColumnFormula>IF(OR(KV11="حاضر",KV11="متأخر"),IF(LD11=KX11,"",IF(LD11&gt;KX11,"متميز","مقصر")),"")</calculatedColumnFormula>
    </tableColumn>
    <tableColumn id="274" name="الغياب م15" dataDxfId="309"/>
    <tableColumn id="275" name="خروج مبكر م15" dataDxfId="308"/>
    <tableColumn id="276" name="الورد م15" dataDxfId="307">
      <calculatedColumnFormula>KX11</calculatedColumnFormula>
    </tableColumn>
    <tableColumn id="277" name="(1) م15" dataDxfId="306"/>
    <tableColumn id="278" name="(2) م15" dataDxfId="305"/>
    <tableColumn id="279" name="(3) م15" dataDxfId="304"/>
    <tableColumn id="280" name="(4) م15" dataDxfId="303"/>
    <tableColumn id="282" name="(5) م15" dataDxfId="302"/>
    <tableColumn id="283" name="المجموع م15" dataDxfId="301">
      <calculatedColumnFormula>SUM(LI11,LJ11,LK11,LL11,LM11)</calculatedColumnFormula>
    </tableColumn>
    <tableColumn id="284" name="التميز م15" dataDxfId="300">
      <calculatedColumnFormula>IF(OR(LF11="حاضر",LF11="متأخر"),IF(LN11=LH11,"",IF(LN11&gt;LH11,"متميز","مقصر")),"")</calculatedColumnFormula>
    </tableColumn>
    <tableColumn id="285" name="الغياب ص16" dataDxfId="299"/>
    <tableColumn id="286" name="خروج مبكر ص16" dataDxfId="298"/>
    <tableColumn id="287" name="الورد ص16" dataDxfId="297">
      <calculatedColumnFormula>LH11</calculatedColumnFormula>
    </tableColumn>
    <tableColumn id="288" name="(1) ص16" dataDxfId="296"/>
    <tableColumn id="289" name="(2) ص16" dataDxfId="295"/>
    <tableColumn id="290" name="(3) ص16" dataDxfId="294"/>
    <tableColumn id="292" name="(4) ص16" dataDxfId="293"/>
    <tableColumn id="293" name="(5) ص16" dataDxfId="292"/>
    <tableColumn id="294" name="المجموع ص16" dataDxfId="291">
      <calculatedColumnFormula>SUM(LS11,LT11,LU11,LV11,LW11)</calculatedColumnFormula>
    </tableColumn>
    <tableColumn id="295" name="التميز ص16" dataDxfId="290">
      <calculatedColumnFormula>IF(OR(LP11="حاضر",LP11="متأخر"),IF(LX11=LR11,"",IF(LX11&gt;LR11,"متميز","مقصر")),"")</calculatedColumnFormula>
    </tableColumn>
    <tableColumn id="296" name="الغياب م16" dataDxfId="289"/>
    <tableColumn id="297" name="خروج مبكر م16" dataDxfId="288"/>
    <tableColumn id="298" name="الورد م16" dataDxfId="287">
      <calculatedColumnFormula>LR11</calculatedColumnFormula>
    </tableColumn>
    <tableColumn id="299" name="(1) م16" dataDxfId="286"/>
    <tableColumn id="300" name="(2) م16" dataDxfId="285"/>
    <tableColumn id="302" name="(3) م16" dataDxfId="284"/>
    <tableColumn id="303" name="(4) م16" dataDxfId="283"/>
    <tableColumn id="304" name="(5) م16" dataDxfId="282"/>
    <tableColumn id="305" name="المجموع م16" dataDxfId="281">
      <calculatedColumnFormula>SUM(MC11,MD11,ME11,MF11,MG11)</calculatedColumnFormula>
    </tableColumn>
    <tableColumn id="306" name="التميز م16" dataDxfId="280">
      <calculatedColumnFormula>IF(OR(LZ11="حاضر",LZ11="متأخر"),IF(MH11=MB11,"",IF(MH11&gt;MB11,"متميز","مقصر")),"")</calculatedColumnFormula>
    </tableColumn>
    <tableColumn id="307" name="الغياب ص17" dataDxfId="279"/>
    <tableColumn id="308" name="خروج مبكر ص17" dataDxfId="278"/>
    <tableColumn id="309" name="الورد ص17" dataDxfId="277">
      <calculatedColumnFormula>MB11</calculatedColumnFormula>
    </tableColumn>
    <tableColumn id="310" name="(1) ص17" dataDxfId="276"/>
    <tableColumn id="312" name="(2) ص17" dataDxfId="275"/>
    <tableColumn id="313" name="(3) ص17" dataDxfId="274"/>
    <tableColumn id="314" name="(4) ص17" dataDxfId="273"/>
    <tableColumn id="315" name="(5) ص17" dataDxfId="272"/>
    <tableColumn id="316" name="المجموع ص17" dataDxfId="271">
      <calculatedColumnFormula>SUM(MM11,MN11,MO11,MP11,MQ11)</calculatedColumnFormula>
    </tableColumn>
    <tableColumn id="317" name="التميز ص17" dataDxfId="270">
      <calculatedColumnFormula>IF(OR(MJ11="حاضر",MJ11="متأخر"),IF(MR11=ML11,"",IF(MR11&gt;ML11,"متميز","مقصر")),"")</calculatedColumnFormula>
    </tableColumn>
    <tableColumn id="318" name="الغياب م17" dataDxfId="269"/>
    <tableColumn id="319" name="خروج مبكر م17" dataDxfId="268"/>
    <tableColumn id="320" name="الورد م17" dataDxfId="267">
      <calculatedColumnFormula>ML11</calculatedColumnFormula>
    </tableColumn>
    <tableColumn id="322" name="(1) م17" dataDxfId="266"/>
    <tableColumn id="323" name="(2) م17" dataDxfId="265"/>
    <tableColumn id="324" name="(3) م17" dataDxfId="264"/>
    <tableColumn id="325" name="(4) م17" dataDxfId="263"/>
    <tableColumn id="326" name="(5) م17" dataDxfId="262"/>
    <tableColumn id="327" name="المجموع م17" dataDxfId="261">
      <calculatedColumnFormula>SUM(MW11,MX11,MY11,MZ11,NA11)</calculatedColumnFormula>
    </tableColumn>
    <tableColumn id="328" name="التميز م17" dataDxfId="260">
      <calculatedColumnFormula>IF(OR(MT11="حاضر",MT11="متأخر"),IF(NB11=MV11,"",IF(NB11&gt;MV11,"متميز","مقصر")),"")</calculatedColumnFormula>
    </tableColumn>
    <tableColumn id="329" name="الغياب ص18" dataDxfId="259"/>
    <tableColumn id="330" name="خروج مبكر ص18" dataDxfId="258"/>
    <tableColumn id="332" name="الورد ص18" dataDxfId="257">
      <calculatedColumnFormula>MV11</calculatedColumnFormula>
    </tableColumn>
    <tableColumn id="333" name="(1) ص18" dataDxfId="256"/>
    <tableColumn id="334" name="(2) ص18" dataDxfId="255"/>
    <tableColumn id="335" name="(3) ص18" dataDxfId="254"/>
    <tableColumn id="336" name="(4) ص18" dataDxfId="253"/>
    <tableColumn id="337" name="(5) ص18" dataDxfId="252"/>
    <tableColumn id="338" name="المجموع ص18" dataDxfId="251">
      <calculatedColumnFormula>SUM(NG11,NH11,NI11,NJ11,NK11)</calculatedColumnFormula>
    </tableColumn>
    <tableColumn id="339" name="التميز ص18" dataDxfId="250">
      <calculatedColumnFormula>IF(OR(ND11="حاضر",ND11="متأخر"),IF(NL11=NF11,"",IF(NL11&gt;NF11,"متميز","مقصر")),"")</calculatedColumnFormula>
    </tableColumn>
    <tableColumn id="340" name="الغياب م18" dataDxfId="249"/>
    <tableColumn id="342" name="خروج مبكر م18" dataDxfId="248"/>
    <tableColumn id="343" name="الورد م18" dataDxfId="247">
      <calculatedColumnFormula>NF11</calculatedColumnFormula>
    </tableColumn>
    <tableColumn id="344" name="(1) م18" dataDxfId="246"/>
    <tableColumn id="345" name="(2) م18" dataDxfId="245"/>
    <tableColumn id="346" name="(3) م18" dataDxfId="244"/>
    <tableColumn id="347" name="(4) م18" dataDxfId="243"/>
    <tableColumn id="348" name="(5) م18" dataDxfId="242"/>
    <tableColumn id="349" name="المجموع م18" dataDxfId="241">
      <calculatedColumnFormula>SUM(NQ11,NR11,NS11,NT11,NU11)</calculatedColumnFormula>
    </tableColumn>
    <tableColumn id="350" name="التميز م18" dataDxfId="240">
      <calculatedColumnFormula>IF(OR(NN11="حاضر",NN11="متأخر"),IF(NV11=NP11,"",IF(NV11&gt;NP11,"متميز","مقصر")),"")</calculatedColumnFormula>
    </tableColumn>
    <tableColumn id="352" name="الغياب ص19" dataDxfId="239"/>
    <tableColumn id="353" name="خروج مبكر ص19" dataDxfId="238"/>
    <tableColumn id="354" name="الورد ص19" dataDxfId="237">
      <calculatedColumnFormula>NP11</calculatedColumnFormula>
    </tableColumn>
    <tableColumn id="355" name="(1) ص19" dataDxfId="236"/>
    <tableColumn id="356" name="(2) ص19" dataDxfId="235"/>
    <tableColumn id="357" name="(3) ص19" dataDxfId="234"/>
    <tableColumn id="358" name="(4) ص19" dataDxfId="233"/>
    <tableColumn id="359" name="(5) ص19" dataDxfId="232"/>
    <tableColumn id="360" name="المجموع ص19" dataDxfId="231">
      <calculatedColumnFormula>SUM(OA11,OB11,OC11,OD11,OE11)</calculatedColumnFormula>
    </tableColumn>
    <tableColumn id="362" name="التميز ص19" dataDxfId="230">
      <calculatedColumnFormula>IF(OR(NX11="حاضر",NX11="متأخر"),IF(OF11=NZ11,"",IF(OF11&gt;NZ11,"متميز","مقصر")),"")</calculatedColumnFormula>
    </tableColumn>
    <tableColumn id="363" name="الغياب م19" dataDxfId="229"/>
    <tableColumn id="364" name="خروج مبكر م19" dataDxfId="228"/>
    <tableColumn id="365" name="الورد م19" dataDxfId="227">
      <calculatedColumnFormula>NZ11</calculatedColumnFormula>
    </tableColumn>
    <tableColumn id="366" name="(1) م19" dataDxfId="226"/>
    <tableColumn id="367" name="(2) م19" dataDxfId="225"/>
    <tableColumn id="368" name="(3) م19" dataDxfId="224"/>
    <tableColumn id="369" name="(4) م19" dataDxfId="223"/>
    <tableColumn id="370" name="(5) م19" dataDxfId="222"/>
    <tableColumn id="372" name="المجموع م19" dataDxfId="221">
      <calculatedColumnFormula>SUM(OK11,OL11,OM11,ON11,OO11)</calculatedColumnFormula>
    </tableColumn>
    <tableColumn id="373" name="التميز م19" dataDxfId="220">
      <calculatedColumnFormula>IF(OR(OH11="حاضر",OH11="متأخر"),IF(OP11=OJ11,"",IF(OP11&gt;OJ11,"متميز","مقصر")),"")</calculatedColumnFormula>
    </tableColumn>
    <tableColumn id="374" name="الغياب ص20" dataDxfId="219"/>
    <tableColumn id="375" name="خروج مبكر ص20" dataDxfId="218"/>
    <tableColumn id="376" name="الورد ص20" dataDxfId="217">
      <calculatedColumnFormula>OJ11</calculatedColumnFormula>
    </tableColumn>
    <tableColumn id="377" name="(1) ص20" dataDxfId="216"/>
    <tableColumn id="378" name="(2) ص20" dataDxfId="215"/>
    <tableColumn id="379" name="(3) ص20" dataDxfId="214"/>
    <tableColumn id="380" name="(4) ص20" dataDxfId="213"/>
    <tableColumn id="382" name="(5) ص20" dataDxfId="212"/>
    <tableColumn id="383" name="المجموع ص20" dataDxfId="211">
      <calculatedColumnFormula>SUM(OU11,OV11,OW11,OX11,OY11)</calculatedColumnFormula>
    </tableColumn>
    <tableColumn id="384" name="التميز ص20" dataDxfId="210">
      <calculatedColumnFormula>IF(OR(OR11="حاضر",OR11="متأخر"),IF(OZ11=OT11,"",IF(OZ11&gt;OT11,"متميز","مقصر")),"")</calculatedColumnFormula>
    </tableColumn>
    <tableColumn id="385" name="الغياب م20" dataDxfId="209"/>
    <tableColumn id="386" name="خروج مبكر م20" dataDxfId="208"/>
    <tableColumn id="387" name="الورد م20" dataDxfId="207">
      <calculatedColumnFormula>OT11</calculatedColumnFormula>
    </tableColumn>
    <tableColumn id="388" name="(1) م20" dataDxfId="206"/>
    <tableColumn id="389" name="(2) م20" dataDxfId="205"/>
    <tableColumn id="390" name="(3) م20" dataDxfId="204"/>
    <tableColumn id="392" name="(4) م20" dataDxfId="203"/>
    <tableColumn id="393" name="(5) م20" dataDxfId="202"/>
    <tableColumn id="394" name="المجموع م20" dataDxfId="201">
      <calculatedColumnFormula>SUM(PE11,PF11,PG11,PH11,PI11)</calculatedColumnFormula>
    </tableColumn>
    <tableColumn id="395" name="التميز م20" dataDxfId="200">
      <calculatedColumnFormula>IF(OR(PB11="حاضر",PB11="متأخر"),IF(PJ11=PD11,"",IF(PJ11&gt;PD11,"متميز","مقصر")),"")</calculatedColumnFormula>
    </tableColumn>
    <tableColumn id="396" name="الغياب ص21" dataDxfId="199"/>
    <tableColumn id="397" name="خروج مبكر ص21" dataDxfId="198"/>
    <tableColumn id="398" name="الورد ص21" dataDxfId="197">
      <calculatedColumnFormula>PD11</calculatedColumnFormula>
    </tableColumn>
    <tableColumn id="399" name="(1) ص21" dataDxfId="196"/>
    <tableColumn id="400" name="(2) ص21" dataDxfId="195"/>
    <tableColumn id="402" name="(3) ص21" dataDxfId="194"/>
    <tableColumn id="403" name="(4) ص21" dataDxfId="193"/>
    <tableColumn id="404" name="(5) ص21" dataDxfId="192"/>
    <tableColumn id="405" name="المجموع ص21" dataDxfId="191">
      <calculatedColumnFormula>SUM(PO11,PP11,PQ11,PR11,PS11)</calculatedColumnFormula>
    </tableColumn>
    <tableColumn id="406" name="التميز ص21" dataDxfId="190">
      <calculatedColumnFormula>IF(OR(PL11="حاضر",PL11="متأخر"),IF(PT11=PN11,"",IF(PT11&gt;PN11,"متميز","مقصر")),"")</calculatedColumnFormula>
    </tableColumn>
    <tableColumn id="407" name="الغياب م21" dataDxfId="189"/>
    <tableColumn id="408" name="خروج مبكر م21" dataDxfId="188"/>
    <tableColumn id="409" name="الورد م21" dataDxfId="187">
      <calculatedColumnFormula>PN11</calculatedColumnFormula>
    </tableColumn>
    <tableColumn id="410" name="(1) م21" dataDxfId="186"/>
    <tableColumn id="412" name="(2) م21" dataDxfId="185"/>
    <tableColumn id="413" name="(3) م21" dataDxfId="184"/>
    <tableColumn id="414" name="(4) م21" dataDxfId="183"/>
    <tableColumn id="415" name="(5) م21" dataDxfId="182"/>
    <tableColumn id="416" name="المجموع م21" dataDxfId="181">
      <calculatedColumnFormula>SUM(PY11,PZ11,QA11,QB11,QC11)</calculatedColumnFormula>
    </tableColumn>
    <tableColumn id="417" name="التميز م21" dataDxfId="180">
      <calculatedColumnFormula>IF(OR(PV11="حاضر",PV11="متأخر"),IF(QD11=PX11,"",IF(QD11&gt;PX11,"متميز","مقصر")),"")</calculatedColumnFormula>
    </tableColumn>
    <tableColumn id="418" name="الغياب ص22" dataDxfId="179"/>
    <tableColumn id="419" name="خروج مبكر ص22" dataDxfId="178"/>
    <tableColumn id="420" name="الورد ص22" dataDxfId="177">
      <calculatedColumnFormula>PX11</calculatedColumnFormula>
    </tableColumn>
    <tableColumn id="422" name="(1) ص22" dataDxfId="176"/>
    <tableColumn id="423" name="(2) ص22" dataDxfId="175"/>
    <tableColumn id="424" name="(3) ص22" dataDxfId="174"/>
    <tableColumn id="425" name="(4) ص22" dataDxfId="173"/>
    <tableColumn id="426" name="(5) ص22" dataDxfId="172"/>
    <tableColumn id="427" name="المجموع ص22" dataDxfId="171">
      <calculatedColumnFormula>SUM(QI11,QJ11,QK11,QL11,QM11)</calculatedColumnFormula>
    </tableColumn>
    <tableColumn id="428" name="التميز ص22" dataDxfId="170">
      <calculatedColumnFormula>IF(OR(QF11="حاضر",QF11="متأخر"),IF(QN11=QH11,"",IF(QN11&gt;QH11,"متميز","مقصر")),"")</calculatedColumnFormula>
    </tableColumn>
    <tableColumn id="429" name="الغياب م22" dataDxfId="169"/>
    <tableColumn id="430" name="خروج مبكر م22" dataDxfId="168"/>
    <tableColumn id="432" name="الورد م22" dataDxfId="167">
      <calculatedColumnFormula>QH11</calculatedColumnFormula>
    </tableColumn>
    <tableColumn id="433" name="(1) م22" dataDxfId="166"/>
    <tableColumn id="434" name="(2) م22" dataDxfId="165"/>
    <tableColumn id="435" name="(3) م22" dataDxfId="164"/>
    <tableColumn id="436" name="(4) م22" dataDxfId="163"/>
    <tableColumn id="437" name="(5) م22" dataDxfId="162"/>
    <tableColumn id="438" name="المجموع م22" dataDxfId="161">
      <calculatedColumnFormula>SUM(QS11,QT11,QU11,QV11,QW11)</calculatedColumnFormula>
    </tableColumn>
    <tableColumn id="439" name="التميز م22" dataDxfId="160">
      <calculatedColumnFormula>IF(OR(QP11="حاضر",QP11="متأخر"),IF(QX11=QR11,"",IF(QX11&gt;QR11,"متميز","مقصر")),"")</calculatedColumnFormula>
    </tableColumn>
    <tableColumn id="440" name="الغياب ص23" dataDxfId="159"/>
    <tableColumn id="442" name="خروج مبكر ص23" dataDxfId="158"/>
    <tableColumn id="443" name="الورد ص23" dataDxfId="157">
      <calculatedColumnFormula>QR11</calculatedColumnFormula>
    </tableColumn>
    <tableColumn id="444" name="(1) ص23" dataDxfId="156"/>
    <tableColumn id="445" name="(2) ص23" dataDxfId="155"/>
    <tableColumn id="446" name="(3) ص23" dataDxfId="154"/>
    <tableColumn id="447" name="(4) ص23" dataDxfId="153"/>
    <tableColumn id="448" name="(5) ص23" dataDxfId="152"/>
    <tableColumn id="449" name="المجموع ص23" dataDxfId="151">
      <calculatedColumnFormula>SUM(RC11,RD11,RE11,RF11,RG11)</calculatedColumnFormula>
    </tableColumn>
    <tableColumn id="450" name="التميز ص23" dataDxfId="150">
      <calculatedColumnFormula>IF(OR(QZ11="حاضر",QZ11="متأخر"),IF(RH11=RB11,"",IF(RH11&gt;RB11,"متميز","مقصر")),"")</calculatedColumnFormula>
    </tableColumn>
    <tableColumn id="452" name="الغياب م23" dataDxfId="149"/>
    <tableColumn id="453" name="خروج مبكر م23" dataDxfId="148"/>
    <tableColumn id="454" name="الورد م23" dataDxfId="147">
      <calculatedColumnFormula>RB11</calculatedColumnFormula>
    </tableColumn>
    <tableColumn id="455" name="(1) م23" dataDxfId="146"/>
    <tableColumn id="456" name="(2) م23" dataDxfId="145"/>
    <tableColumn id="457" name="(3) م23" dataDxfId="144"/>
    <tableColumn id="458" name="(4) م23" dataDxfId="143"/>
    <tableColumn id="459" name="(5) م23" dataDxfId="142"/>
    <tableColumn id="460" name="المجموع م23" dataDxfId="141">
      <calculatedColumnFormula>SUM(RM11,RN11,RO11,RP11,RQ11)</calculatedColumnFormula>
    </tableColumn>
    <tableColumn id="462" name="التميز م23" dataDxfId="140">
      <calculatedColumnFormula>IF(OR(RJ11="حاضر",RJ11="متأخر"),IF(RR11=RL11,"",IF(RR11&gt;RL11,"متميز","مقصر")),"")</calculatedColumnFormula>
    </tableColumn>
    <tableColumn id="463" name="الغياب ص24" dataDxfId="139"/>
    <tableColumn id="464" name="خروج مبكر ص24" dataDxfId="138"/>
    <tableColumn id="465" name="الورد ص24" dataDxfId="137">
      <calculatedColumnFormula>RL11</calculatedColumnFormula>
    </tableColumn>
    <tableColumn id="466" name="(1) ص24" dataDxfId="136"/>
    <tableColumn id="467" name="(2) ص24" dataDxfId="135"/>
    <tableColumn id="468" name="(3) ص24" dataDxfId="134"/>
    <tableColumn id="469" name="(4) ص24" dataDxfId="133"/>
    <tableColumn id="470" name="(5) ص24" dataDxfId="132"/>
    <tableColumn id="472" name="المجموع ص24" dataDxfId="131">
      <calculatedColumnFormula>SUM(RW11,RX11,RY11,RZ11,SA11)</calculatedColumnFormula>
    </tableColumn>
    <tableColumn id="473" name="التميز ص24" dataDxfId="130">
      <calculatedColumnFormula>IF(OR(RT11="حاضر",RT11="متأخر"),IF(SB11=RV11,"",IF(SB11&gt;RV11,"متميز","مقصر")),"")</calculatedColumnFormula>
    </tableColumn>
    <tableColumn id="474" name="الغياب م24" dataDxfId="129"/>
    <tableColumn id="475" name="خروج مبكر م24" dataDxfId="128"/>
    <tableColumn id="476" name="الورد م24" dataDxfId="127">
      <calculatedColumnFormula>RV11</calculatedColumnFormula>
    </tableColumn>
    <tableColumn id="477" name="(1) م24" dataDxfId="126"/>
    <tableColumn id="478" name="(2) م24" dataDxfId="125"/>
    <tableColumn id="479" name="(3) م24" dataDxfId="124"/>
    <tableColumn id="480" name="(4) م24" dataDxfId="123"/>
    <tableColumn id="482" name="(5) م24" dataDxfId="122"/>
    <tableColumn id="483" name="المجموع م24" dataDxfId="121">
      <calculatedColumnFormula>SUM(SG11,SH11,SI11,SJ11,SK11)</calculatedColumnFormula>
    </tableColumn>
    <tableColumn id="484" name="التميز م24" dataDxfId="120">
      <calculatedColumnFormula>IF(OR(SD11="حاضر",SD11="متأخر"),IF(SL11=SF11,"",IF(SL11&gt;SF11,"متميز","مقصر")),"")</calculatedColumnFormula>
    </tableColumn>
    <tableColumn id="485" name="الغياب ص25" dataDxfId="119"/>
    <tableColumn id="486" name="خروج مبكر ص25" dataDxfId="118"/>
    <tableColumn id="487" name="الورد ص25" dataDxfId="117">
      <calculatedColumnFormula>SF11</calculatedColumnFormula>
    </tableColumn>
    <tableColumn id="488" name="(1) ص25" dataDxfId="116"/>
    <tableColumn id="489" name="(2) ص25" dataDxfId="115"/>
    <tableColumn id="490" name="(3) ص25" dataDxfId="114"/>
    <tableColumn id="492" name="(4) ص25" dataDxfId="113"/>
    <tableColumn id="493" name="(5) ص25" dataDxfId="112"/>
    <tableColumn id="494" name="المجموع ص25" dataDxfId="111">
      <calculatedColumnFormula>SUM(SQ11,SR11,SS11,ST11,SU11)</calculatedColumnFormula>
    </tableColumn>
    <tableColumn id="495" name="التميز ص25" dataDxfId="110">
      <calculatedColumnFormula>IF(OR(SN11="حاضر",SN11="متأخر"),IF(SV11=SP11,"",IF(SV11&gt;SP11,"متميز","مقصر")),"")</calculatedColumnFormula>
    </tableColumn>
    <tableColumn id="496" name="الغياب م25" dataDxfId="109"/>
    <tableColumn id="497" name="خروج مبكر م25" dataDxfId="108"/>
    <tableColumn id="498" name="الورد م25" dataDxfId="107">
      <calculatedColumnFormula>SP11</calculatedColumnFormula>
    </tableColumn>
    <tableColumn id="499" name="(1) م25" dataDxfId="106"/>
    <tableColumn id="500" name="(2) م25" dataDxfId="105"/>
    <tableColumn id="502" name="(3) م25" dataDxfId="104"/>
    <tableColumn id="503" name="(4) م25" dataDxfId="103"/>
    <tableColumn id="504" name="(5) م25" dataDxfId="102"/>
    <tableColumn id="505" name="المجموع م25" dataDxfId="101">
      <calculatedColumnFormula>SUM(TA11,TB11,TC11,TD11,TE11)</calculatedColumnFormula>
    </tableColumn>
    <tableColumn id="506" name="التميز م25" dataDxfId="100">
      <calculatedColumnFormula>IF(OR(SX11="حاضر",SX11="متأخر"),IF(TF11=SZ11,"",IF(TF11&gt;SZ11,"متميز","مقصر")),"")</calculatedColumnFormula>
    </tableColumn>
    <tableColumn id="507" name="الغياب ص26" dataDxfId="99"/>
    <tableColumn id="508" name="خروج مبكر ص26" dataDxfId="98"/>
    <tableColumn id="509" name="الورد ص26" dataDxfId="97">
      <calculatedColumnFormula>SZ11</calculatedColumnFormula>
    </tableColumn>
    <tableColumn id="510" name="(1) ص26" dataDxfId="96"/>
    <tableColumn id="512" name="(2) ص26" dataDxfId="95"/>
    <tableColumn id="513" name="(3) ص26" dataDxfId="94"/>
    <tableColumn id="514" name="(4) ص26" dataDxfId="93"/>
    <tableColumn id="515" name="(5) ص26" dataDxfId="92"/>
    <tableColumn id="516" name="المجموع ص26" dataDxfId="91">
      <calculatedColumnFormula>SUM(TK11,TL11,TM11,TN11,TO11)</calculatedColumnFormula>
    </tableColumn>
    <tableColumn id="517" name="التميز ص26" dataDxfId="90">
      <calculatedColumnFormula>IF(OR(TH11="حاضر",TH11="متأخر"),IF(TP11=TJ11,"",IF(TP11&gt;TJ11,"متميز","مقصر")),"")</calculatedColumnFormula>
    </tableColumn>
    <tableColumn id="518" name="الغياب م26" dataDxfId="89"/>
    <tableColumn id="519" name="خروج مبكر م26" dataDxfId="88"/>
    <tableColumn id="520" name="الورد م26" dataDxfId="87">
      <calculatedColumnFormula>TJ11</calculatedColumnFormula>
    </tableColumn>
    <tableColumn id="522" name="(1) م26" dataDxfId="86"/>
    <tableColumn id="523" name="(2) م26" dataDxfId="85"/>
    <tableColumn id="524" name="(3) م26" dataDxfId="84"/>
    <tableColumn id="525" name="(4) م26" dataDxfId="83"/>
    <tableColumn id="526" name="(5) م26" dataDxfId="82"/>
    <tableColumn id="527" name="المجموع م26" dataDxfId="81">
      <calculatedColumnFormula>SUM(TU11,TV11,TW11,TX11,TY11)</calculatedColumnFormula>
    </tableColumn>
    <tableColumn id="528" name="التميز م26" dataDxfId="80">
      <calculatedColumnFormula>IF(OR(TR11="حاضر",TR11="متأخر"),IF(TZ11=TT11,"",IF(TZ11&gt;TT11,"متميز","مقصر")),"")</calculatedColumnFormula>
    </tableColumn>
    <tableColumn id="529" name="الغياب ص27" dataDxfId="79"/>
    <tableColumn id="530" name="خروج مبكر ص27" dataDxfId="78"/>
    <tableColumn id="532" name="الورد ص27" dataDxfId="77">
      <calculatedColumnFormula>TT11</calculatedColumnFormula>
    </tableColumn>
    <tableColumn id="533" name="(1) ص27" dataDxfId="76"/>
    <tableColumn id="534" name="(2) ص27" dataDxfId="75"/>
    <tableColumn id="535" name="(3) ص27" dataDxfId="74"/>
    <tableColumn id="536" name="(4) ص27" dataDxfId="73"/>
    <tableColumn id="537" name="(5) ص27" dataDxfId="72"/>
    <tableColumn id="538" name="المجموع ص27" dataDxfId="71">
      <calculatedColumnFormula>SUM(UE11,UF11,UG11,UH11,UI11)</calculatedColumnFormula>
    </tableColumn>
    <tableColumn id="539" name="التميز ص27" dataDxfId="70">
      <calculatedColumnFormula>IF(OR(UB11="حاضر",UB11="متأخر"),IF(UJ11=UD11,"",IF(UJ11&gt;UD11,"متميز","مقصر")),"")</calculatedColumnFormula>
    </tableColumn>
    <tableColumn id="540" name="الغياب م27" dataDxfId="69"/>
    <tableColumn id="542" name="خروج مبكر م27" dataDxfId="68"/>
    <tableColumn id="543" name="الورد م27" dataDxfId="67">
      <calculatedColumnFormula>UD11</calculatedColumnFormula>
    </tableColumn>
    <tableColumn id="544" name="(1) م27" dataDxfId="66"/>
    <tableColumn id="545" name="(2) م27" dataDxfId="65"/>
    <tableColumn id="546" name="(3) م27" dataDxfId="64"/>
    <tableColumn id="547" name="(4) م27" dataDxfId="63"/>
    <tableColumn id="548" name="(5) م27" dataDxfId="62"/>
    <tableColumn id="549" name="المجموع م27" dataDxfId="61">
      <calculatedColumnFormula>SUM(UO11,UP11,UQ11,UR11,US11)</calculatedColumnFormula>
    </tableColumn>
    <tableColumn id="550" name="التميز م27" dataDxfId="60">
      <calculatedColumnFormula>IF(OR(UL11="حاضر",UL11="متأخر"),IF(UT11=UN11,"",IF(UT11&gt;UN11,"متميز","مقصر")),"")</calculatedColumnFormula>
    </tableColumn>
    <tableColumn id="552" name="الغياب ص28" dataDxfId="59"/>
    <tableColumn id="553" name="خروج مبكر ص28" dataDxfId="58"/>
    <tableColumn id="554" name="الورد ص28" dataDxfId="57">
      <calculatedColumnFormula>UN11</calculatedColumnFormula>
    </tableColumn>
    <tableColumn id="555" name="(1) ص28" dataDxfId="56"/>
    <tableColumn id="556" name="(2) ص28" dataDxfId="55"/>
    <tableColumn id="557" name="(3) ص28" dataDxfId="54"/>
    <tableColumn id="558" name="(4) ص28" dataDxfId="53"/>
    <tableColumn id="559" name="(5) ص28" dataDxfId="52"/>
    <tableColumn id="560" name="المجموع ص28" dataDxfId="51">
      <calculatedColumnFormula>SUM(UY11,UZ11,VA11,VB11,VC11)</calculatedColumnFormula>
    </tableColumn>
    <tableColumn id="562" name="التميز ص28" dataDxfId="50">
      <calculatedColumnFormula>IF(OR(UV11="حاضر",UV11="متأخر"),IF(VD11=UX11,"",IF(VD11&gt;UX11,"متميز","مقصر")),"")</calculatedColumnFormula>
    </tableColumn>
    <tableColumn id="563" name="الغياب م28" dataDxfId="49"/>
    <tableColumn id="564" name="خروج مبكر م28" dataDxfId="48"/>
    <tableColumn id="565" name="الورد م28" dataDxfId="47">
      <calculatedColumnFormula>UX11</calculatedColumnFormula>
    </tableColumn>
    <tableColumn id="566" name="(1) م28" dataDxfId="46"/>
    <tableColumn id="567" name="(2) م28" dataDxfId="45"/>
    <tableColumn id="568" name="(3) م28" dataDxfId="44"/>
    <tableColumn id="569" name="(4) م28" dataDxfId="43"/>
    <tableColumn id="570" name="(5) م28" dataDxfId="42"/>
    <tableColumn id="572" name="المجموع م28" dataDxfId="41">
      <calculatedColumnFormula>SUM(VI11,VJ11,VK11,VL11,VM11)</calculatedColumnFormula>
    </tableColumn>
    <tableColumn id="573" name="التميز م28" dataDxfId="40">
      <calculatedColumnFormula>IF(OR(VF11="حاضر",VF11="متأخر"),IF(VN11=VH11,"",IF(VN11&gt;VH11,"متميز","مقصر")),"")</calculatedColumnFormula>
    </tableColumn>
    <tableColumn id="574" name="الغياب ص29" dataDxfId="39"/>
    <tableColumn id="575" name="خروج مبكر ص29" dataDxfId="38"/>
    <tableColumn id="576" name="الورد ص29" dataDxfId="37">
      <calculatedColumnFormula>VH11</calculatedColumnFormula>
    </tableColumn>
    <tableColumn id="577" name="(1) ص29" dataDxfId="36"/>
    <tableColumn id="578" name="(2) ص29" dataDxfId="35"/>
    <tableColumn id="579" name="(3) ص29" dataDxfId="34"/>
    <tableColumn id="580" name="(4) ص29" dataDxfId="33"/>
    <tableColumn id="582" name="(5) ص29" dataDxfId="32"/>
    <tableColumn id="583" name="المجموع ص29" dataDxfId="31">
      <calculatedColumnFormula>SUM(VS11,VT11,VU11,VV11,VW11)</calculatedColumnFormula>
    </tableColumn>
    <tableColumn id="584" name="التميز ص29" dataDxfId="30">
      <calculatedColumnFormula>IF(OR(VP11="حاضر",VP11="متأخر"),IF(VX11=VR11,"",IF(VX11&gt;VR11,"متميز","مقصر")),"")</calculatedColumnFormula>
    </tableColumn>
    <tableColumn id="585" name="الغياب م29" dataDxfId="29"/>
    <tableColumn id="586" name="خروج مبكر م29" dataDxfId="28"/>
    <tableColumn id="587" name="الورد م29" dataDxfId="27">
      <calculatedColumnFormula>VR11</calculatedColumnFormula>
    </tableColumn>
    <tableColumn id="588" name="(1) م29" dataDxfId="26"/>
    <tableColumn id="589" name="(2) م29" dataDxfId="25"/>
    <tableColumn id="590" name="(3) م29" dataDxfId="24"/>
    <tableColumn id="592" name="(4) م29" dataDxfId="23"/>
    <tableColumn id="593" name="(5) م29" dataDxfId="22"/>
    <tableColumn id="594" name="المجموع م29" dataDxfId="21">
      <calculatedColumnFormula>SUM(WC11,WD11,WE11,WF11,WG11)</calculatedColumnFormula>
    </tableColumn>
    <tableColumn id="595" name="التميز م29" dataDxfId="20">
      <calculatedColumnFormula>IF(OR(VZ11="حاضر",VZ11="متأخر"),IF(WH11=WB11,"",IF(WH11&gt;WB11,"متميز","مقصر")),"")</calculatedColumnFormula>
    </tableColumn>
    <tableColumn id="596" name="الغياب ص30" dataDxfId="19"/>
    <tableColumn id="597" name="خروج مبكر ص30" dataDxfId="18"/>
    <tableColumn id="598" name="الورد ص30" dataDxfId="17">
      <calculatedColumnFormula>WB11</calculatedColumnFormula>
    </tableColumn>
    <tableColumn id="599" name="(1) ص30" dataDxfId="16"/>
    <tableColumn id="600" name="(2) ص30" dataDxfId="15"/>
    <tableColumn id="602" name="(3) ص30" dataDxfId="14"/>
    <tableColumn id="603" name="(4) ص30" dataDxfId="13"/>
    <tableColumn id="604" name="(5) ص30" dataDxfId="12"/>
    <tableColumn id="605" name="المجموع ص30" dataDxfId="11">
      <calculatedColumnFormula>SUM(WM11,WN11,WO11,WP11,WQ11)</calculatedColumnFormula>
    </tableColumn>
    <tableColumn id="606" name="التميز ص30" dataDxfId="10">
      <calculatedColumnFormula>IF(OR(WJ11="حاضر",WJ11="متأخر"),IF(WR11=WL11,"",IF(WR11&gt;WL11,"متميز","مقصر")),"")</calculatedColumnFormula>
    </tableColumn>
    <tableColumn id="607" name="الغياب م30" dataDxfId="9"/>
    <tableColumn id="608" name="خروج مبكر م30" dataDxfId="8"/>
    <tableColumn id="609" name="الورد م30" dataDxfId="7">
      <calculatedColumnFormula>WL11</calculatedColumnFormula>
    </tableColumn>
    <tableColumn id="610" name="(1) م30" dataDxfId="6"/>
    <tableColumn id="612" name="(2) م30" dataDxfId="5"/>
    <tableColumn id="613" name="(3) م30" dataDxfId="4"/>
    <tableColumn id="614" name="(4) م30" dataDxfId="3"/>
    <tableColumn id="615" name="(5) م30" dataDxfId="2"/>
    <tableColumn id="616" name="المجموع م30" dataDxfId="1">
      <calculatedColumnFormula>SUM(WW11,WX11,WY11,WZ11,XA11)</calculatedColumnFormula>
    </tableColumn>
    <tableColumn id="617" name="التميز م30" dataDxfId="0">
      <calculatedColumnFormula>IF(OR(WT11="حاضر",WT11="متأخر"),IF(XB11=WV11,"",IF(XB11&gt;WV11,"متميز","مقصر")),"")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rightToLeft="1" view="pageBreakPreview" zoomScaleNormal="90" zoomScaleSheetLayoutView="100" workbookViewId="0">
      <pane xSplit="3" ySplit="3" topLeftCell="D12" activePane="bottomRight" state="frozen"/>
      <selection pane="topRight" activeCell="D1" sqref="D1"/>
      <selection pane="bottomLeft" activeCell="A4" sqref="A4"/>
      <selection pane="bottomRight" activeCell="C21" sqref="C21"/>
    </sheetView>
  </sheetViews>
  <sheetFormatPr defaultColWidth="9.125" defaultRowHeight="14.25" x14ac:dyDescent="0.2"/>
  <cols>
    <col min="1" max="1" width="4.75" style="4" customWidth="1"/>
    <col min="2" max="2" width="5.125" style="6" customWidth="1"/>
    <col min="3" max="3" width="22.75" style="4" customWidth="1"/>
    <col min="4" max="4" width="16.375" style="7" customWidth="1"/>
    <col min="5" max="5" width="5.75" style="4" customWidth="1"/>
    <col min="6" max="6" width="5.375" style="4" customWidth="1"/>
    <col min="7" max="7" width="5.875" style="4" customWidth="1"/>
    <col min="8" max="8" width="4.875" style="4" customWidth="1"/>
    <col min="9" max="9" width="5.5" style="4" customWidth="1"/>
    <col min="10" max="10" width="12.375" style="4" customWidth="1"/>
    <col min="11" max="11" width="5.125" style="4" customWidth="1"/>
    <col min="12" max="12" width="7.125" style="4" customWidth="1"/>
    <col min="13" max="13" width="19" style="4" customWidth="1"/>
    <col min="14" max="14" width="12.125" style="4" customWidth="1"/>
    <col min="15" max="15" width="6.875" style="7" customWidth="1"/>
    <col min="16" max="16" width="13.75" style="4" customWidth="1"/>
    <col min="17" max="17" width="15.125" style="4" customWidth="1"/>
    <col min="18" max="18" width="6.375" style="4" customWidth="1"/>
    <col min="19" max="19" width="18.25" style="4" customWidth="1"/>
    <col min="20" max="20" width="10.875" style="4" customWidth="1"/>
    <col min="21" max="21" width="16.75" style="4" customWidth="1"/>
    <col min="22" max="22" width="14.375" style="4" customWidth="1"/>
    <col min="23" max="23" width="14.75" style="4" customWidth="1"/>
    <col min="24" max="16384" width="9.125" style="4"/>
  </cols>
  <sheetData>
    <row r="1" spans="1:24" ht="20.100000000000001" customHeight="1" x14ac:dyDescent="0.2">
      <c r="A1" s="1"/>
      <c r="B1" s="2"/>
      <c r="C1" s="1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3"/>
      <c r="P1" s="1"/>
      <c r="Q1" s="1"/>
      <c r="R1" s="1"/>
      <c r="S1" s="1"/>
      <c r="T1" s="1"/>
      <c r="U1" s="1"/>
      <c r="V1" s="1"/>
      <c r="W1" s="1"/>
      <c r="X1" s="1"/>
    </row>
    <row r="2" spans="1:24" ht="50.1" customHeight="1" x14ac:dyDescent="0.2">
      <c r="A2" s="1"/>
      <c r="B2" s="2"/>
      <c r="C2" s="5" t="s">
        <v>86</v>
      </c>
      <c r="D2" s="3"/>
      <c r="E2" s="1"/>
      <c r="F2" s="1"/>
      <c r="G2" s="1"/>
      <c r="H2" s="1"/>
      <c r="I2" s="31" t="s">
        <v>0</v>
      </c>
      <c r="J2" s="31"/>
      <c r="K2" s="31"/>
      <c r="L2" s="31"/>
      <c r="M2" s="31"/>
      <c r="N2" s="31"/>
      <c r="O2" s="31"/>
      <c r="P2" s="1"/>
      <c r="Q2" s="1"/>
      <c r="R2" s="1"/>
      <c r="S2" s="1"/>
      <c r="T2" s="1"/>
      <c r="U2" s="1"/>
      <c r="V2" s="1"/>
      <c r="W2" s="1"/>
      <c r="X2" s="1"/>
    </row>
    <row r="3" spans="1:24" ht="25.5" thickBot="1" x14ac:dyDescent="0.7">
      <c r="A3" s="1"/>
      <c r="B3" s="8" t="s">
        <v>1</v>
      </c>
      <c r="C3" s="9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87</v>
      </c>
      <c r="N3" s="9" t="s">
        <v>12</v>
      </c>
      <c r="O3" s="10" t="s">
        <v>13</v>
      </c>
      <c r="P3" s="9" t="s">
        <v>14</v>
      </c>
      <c r="Q3" s="9" t="s">
        <v>15</v>
      </c>
      <c r="R3" s="9" t="s">
        <v>16</v>
      </c>
      <c r="S3" s="9" t="s">
        <v>17</v>
      </c>
      <c r="T3" s="9" t="s">
        <v>18</v>
      </c>
      <c r="U3" s="9" t="s">
        <v>19</v>
      </c>
      <c r="V3" s="9" t="s">
        <v>20</v>
      </c>
      <c r="W3" s="9" t="s">
        <v>21</v>
      </c>
      <c r="X3" s="1"/>
    </row>
    <row r="4" spans="1:24" ht="15" customHeight="1" thickBot="1" x14ac:dyDescent="0.25">
      <c r="A4" s="1"/>
      <c r="B4" s="11">
        <v>1</v>
      </c>
      <c r="C4" s="12" t="s">
        <v>22</v>
      </c>
      <c r="D4" s="13"/>
      <c r="E4" s="14">
        <v>1</v>
      </c>
      <c r="F4" s="14" t="s">
        <v>23</v>
      </c>
      <c r="G4" s="14">
        <v>2</v>
      </c>
      <c r="H4" s="11" t="s">
        <v>24</v>
      </c>
      <c r="I4" s="11" t="s">
        <v>25</v>
      </c>
      <c r="J4" s="14">
        <v>80</v>
      </c>
      <c r="K4" s="11" t="s">
        <v>26</v>
      </c>
      <c r="L4" s="11" t="s">
        <v>27</v>
      </c>
      <c r="M4" s="15" t="s">
        <v>28</v>
      </c>
      <c r="N4" s="11"/>
      <c r="O4" s="11" t="s">
        <v>29</v>
      </c>
      <c r="P4" s="11" t="s">
        <v>30</v>
      </c>
      <c r="Q4" s="11" t="s">
        <v>31</v>
      </c>
      <c r="R4" s="11">
        <v>1956</v>
      </c>
      <c r="S4" s="16">
        <v>966509728579</v>
      </c>
      <c r="T4" s="11" t="s">
        <v>32</v>
      </c>
      <c r="U4" s="13">
        <v>530521021</v>
      </c>
      <c r="V4" s="11"/>
      <c r="W4" s="11"/>
      <c r="X4" s="1"/>
    </row>
    <row r="5" spans="1:24" ht="15" customHeight="1" thickBot="1" x14ac:dyDescent="0.25">
      <c r="A5" s="1"/>
      <c r="B5" s="11">
        <v>2</v>
      </c>
      <c r="C5" s="12" t="s">
        <v>33</v>
      </c>
      <c r="D5" s="13"/>
      <c r="E5" s="14">
        <v>3</v>
      </c>
      <c r="F5" s="14" t="s">
        <v>23</v>
      </c>
      <c r="G5" s="14">
        <v>2</v>
      </c>
      <c r="H5" s="11" t="s">
        <v>24</v>
      </c>
      <c r="I5" s="11" t="s">
        <v>34</v>
      </c>
      <c r="J5" s="14">
        <v>40</v>
      </c>
      <c r="K5" s="11" t="s">
        <v>35</v>
      </c>
      <c r="L5" s="11" t="s">
        <v>27</v>
      </c>
      <c r="M5" s="15" t="s">
        <v>28</v>
      </c>
      <c r="N5" s="11"/>
      <c r="O5" s="11" t="s">
        <v>36</v>
      </c>
      <c r="P5" s="11" t="s">
        <v>37</v>
      </c>
      <c r="Q5" s="11" t="s">
        <v>38</v>
      </c>
      <c r="R5" s="11">
        <v>1994</v>
      </c>
      <c r="S5" s="16"/>
      <c r="T5" s="11"/>
      <c r="U5" s="13">
        <v>509141224</v>
      </c>
      <c r="V5" s="11"/>
      <c r="W5" s="11"/>
      <c r="X5" s="1"/>
    </row>
    <row r="6" spans="1:24" ht="15" customHeight="1" thickBot="1" x14ac:dyDescent="0.25">
      <c r="A6" s="1"/>
      <c r="B6" s="11">
        <v>3</v>
      </c>
      <c r="C6" s="12" t="s">
        <v>39</v>
      </c>
      <c r="D6" s="13"/>
      <c r="E6" s="14">
        <v>3</v>
      </c>
      <c r="F6" s="14" t="s">
        <v>40</v>
      </c>
      <c r="G6" s="14">
        <v>2</v>
      </c>
      <c r="H6" s="11" t="s">
        <v>41</v>
      </c>
      <c r="I6" s="11" t="s">
        <v>42</v>
      </c>
      <c r="J6" s="14">
        <v>12</v>
      </c>
      <c r="K6" s="11"/>
      <c r="L6" s="11" t="s">
        <v>43</v>
      </c>
      <c r="M6" s="11" t="s">
        <v>44</v>
      </c>
      <c r="N6" s="11"/>
      <c r="O6" s="11" t="s">
        <v>29</v>
      </c>
      <c r="P6" s="11" t="s">
        <v>45</v>
      </c>
      <c r="Q6" s="11" t="s">
        <v>46</v>
      </c>
      <c r="R6" s="11">
        <v>1979</v>
      </c>
      <c r="S6" s="16"/>
      <c r="T6" s="11"/>
      <c r="U6" s="13">
        <v>966547396810</v>
      </c>
      <c r="V6" s="11"/>
      <c r="W6" s="11"/>
      <c r="X6" s="1"/>
    </row>
    <row r="7" spans="1:24" ht="15" customHeight="1" thickBot="1" x14ac:dyDescent="0.25">
      <c r="A7" s="1"/>
      <c r="B7" s="11">
        <v>4</v>
      </c>
      <c r="C7" s="12" t="s">
        <v>47</v>
      </c>
      <c r="D7" s="13"/>
      <c r="E7" s="14">
        <v>3</v>
      </c>
      <c r="F7" s="14" t="s">
        <v>23</v>
      </c>
      <c r="G7" s="14">
        <v>2</v>
      </c>
      <c r="H7" s="11" t="s">
        <v>24</v>
      </c>
      <c r="I7" s="11" t="s">
        <v>48</v>
      </c>
      <c r="J7" s="14">
        <v>40</v>
      </c>
      <c r="K7" s="11"/>
      <c r="L7" s="11" t="s">
        <v>27</v>
      </c>
      <c r="M7" s="15" t="s">
        <v>28</v>
      </c>
      <c r="N7" s="11"/>
      <c r="O7" s="11" t="s">
        <v>29</v>
      </c>
      <c r="P7" s="11" t="s">
        <v>49</v>
      </c>
      <c r="Q7" s="11" t="s">
        <v>50</v>
      </c>
      <c r="R7" s="11">
        <v>1960</v>
      </c>
      <c r="S7" s="16"/>
      <c r="T7" s="11"/>
      <c r="U7" s="13">
        <v>966568175323</v>
      </c>
      <c r="V7" s="11"/>
      <c r="W7" s="11"/>
      <c r="X7" s="1"/>
    </row>
    <row r="8" spans="1:24" ht="15" customHeight="1" thickBot="1" x14ac:dyDescent="0.25">
      <c r="A8" s="1"/>
      <c r="B8" s="11">
        <v>5</v>
      </c>
      <c r="C8" s="12" t="s">
        <v>51</v>
      </c>
      <c r="D8" s="13"/>
      <c r="E8" s="14">
        <v>1</v>
      </c>
      <c r="F8" s="14">
        <v>0</v>
      </c>
      <c r="G8" s="14">
        <v>2</v>
      </c>
      <c r="H8" s="11" t="s">
        <v>52</v>
      </c>
      <c r="I8" s="11" t="s">
        <v>53</v>
      </c>
      <c r="J8" s="14">
        <v>2</v>
      </c>
      <c r="K8" s="11" t="s">
        <v>26</v>
      </c>
      <c r="L8" s="11" t="s">
        <v>43</v>
      </c>
      <c r="M8" s="11" t="s">
        <v>54</v>
      </c>
      <c r="N8" s="11"/>
      <c r="O8" s="11" t="s">
        <v>36</v>
      </c>
      <c r="P8" s="11" t="s">
        <v>55</v>
      </c>
      <c r="Q8" s="11" t="s">
        <v>56</v>
      </c>
      <c r="R8" s="11">
        <v>1409</v>
      </c>
      <c r="S8" s="16">
        <v>966552789786</v>
      </c>
      <c r="T8" s="11" t="s">
        <v>57</v>
      </c>
      <c r="U8" s="13">
        <v>966506622801</v>
      </c>
      <c r="V8" s="11"/>
      <c r="W8" s="11"/>
      <c r="X8" s="1"/>
    </row>
    <row r="9" spans="1:24" ht="15" customHeight="1" thickBot="1" x14ac:dyDescent="0.25">
      <c r="A9" s="1"/>
      <c r="B9" s="11">
        <v>6</v>
      </c>
      <c r="C9" s="12" t="s">
        <v>58</v>
      </c>
      <c r="D9" s="13"/>
      <c r="E9" s="14">
        <v>3</v>
      </c>
      <c r="F9" s="14" t="s">
        <v>23</v>
      </c>
      <c r="G9" s="14">
        <v>1</v>
      </c>
      <c r="H9" s="11" t="s">
        <v>24</v>
      </c>
      <c r="I9" s="11" t="s">
        <v>34</v>
      </c>
      <c r="J9" s="14">
        <v>120</v>
      </c>
      <c r="K9" s="11" t="s">
        <v>35</v>
      </c>
      <c r="L9" s="11" t="s">
        <v>27</v>
      </c>
      <c r="M9" s="15" t="s">
        <v>28</v>
      </c>
      <c r="N9" s="11"/>
      <c r="O9" s="11" t="s">
        <v>29</v>
      </c>
      <c r="P9" s="11" t="s">
        <v>59</v>
      </c>
      <c r="Q9" s="11" t="s">
        <v>50</v>
      </c>
      <c r="R9" s="11">
        <v>1402</v>
      </c>
      <c r="S9" s="16">
        <v>966500077093</v>
      </c>
      <c r="T9" s="11" t="s">
        <v>60</v>
      </c>
      <c r="U9" s="13">
        <v>966546561542</v>
      </c>
      <c r="V9" s="11"/>
      <c r="W9" s="11"/>
      <c r="X9" s="1"/>
    </row>
    <row r="10" spans="1:24" ht="15" customHeight="1" thickBot="1" x14ac:dyDescent="0.25">
      <c r="A10" s="1"/>
      <c r="B10" s="11">
        <v>7</v>
      </c>
      <c r="C10" s="12" t="s">
        <v>61</v>
      </c>
      <c r="D10" s="13"/>
      <c r="E10" s="14">
        <v>2</v>
      </c>
      <c r="F10" s="14" t="s">
        <v>23</v>
      </c>
      <c r="G10" s="14">
        <v>2</v>
      </c>
      <c r="H10" s="11" t="s">
        <v>52</v>
      </c>
      <c r="I10" s="11" t="s">
        <v>62</v>
      </c>
      <c r="J10" s="14">
        <v>40</v>
      </c>
      <c r="K10" s="11" t="s">
        <v>35</v>
      </c>
      <c r="L10" s="11" t="s">
        <v>27</v>
      </c>
      <c r="M10" s="15" t="s">
        <v>28</v>
      </c>
      <c r="N10" s="11"/>
      <c r="O10" s="11" t="s">
        <v>36</v>
      </c>
      <c r="P10" s="11" t="s">
        <v>63</v>
      </c>
      <c r="Q10" s="11" t="s">
        <v>64</v>
      </c>
      <c r="R10" s="11">
        <v>1405</v>
      </c>
      <c r="S10" s="16">
        <v>966552391933</v>
      </c>
      <c r="T10" s="11" t="s">
        <v>65</v>
      </c>
      <c r="U10" s="13">
        <v>966550130550</v>
      </c>
      <c r="V10" s="11"/>
      <c r="W10" s="11"/>
      <c r="X10" s="1"/>
    </row>
    <row r="11" spans="1:24" ht="15" customHeight="1" thickBot="1" x14ac:dyDescent="0.25">
      <c r="A11" s="1"/>
      <c r="B11" s="11">
        <v>8</v>
      </c>
      <c r="C11" s="12" t="s">
        <v>66</v>
      </c>
      <c r="D11" s="13"/>
      <c r="E11" s="14">
        <v>3</v>
      </c>
      <c r="F11" s="14" t="s">
        <v>40</v>
      </c>
      <c r="G11" s="14">
        <v>3</v>
      </c>
      <c r="H11" s="11" t="s">
        <v>52</v>
      </c>
      <c r="I11" s="11" t="s">
        <v>67</v>
      </c>
      <c r="J11" s="14">
        <v>4</v>
      </c>
      <c r="K11" s="11" t="s">
        <v>26</v>
      </c>
      <c r="L11" s="11" t="s">
        <v>27</v>
      </c>
      <c r="M11" s="11" t="s">
        <v>68</v>
      </c>
      <c r="N11" s="11"/>
      <c r="O11" s="11"/>
      <c r="P11" s="11" t="s">
        <v>69</v>
      </c>
      <c r="Q11" s="11"/>
      <c r="R11" s="11"/>
      <c r="S11" s="16"/>
      <c r="T11" s="11"/>
      <c r="U11" s="13">
        <v>966531249317</v>
      </c>
      <c r="V11" s="11"/>
      <c r="W11" s="11"/>
      <c r="X11" s="1"/>
    </row>
    <row r="12" spans="1:24" ht="15" customHeight="1" thickBot="1" x14ac:dyDescent="0.25">
      <c r="A12" s="1"/>
      <c r="B12" s="11">
        <v>9</v>
      </c>
      <c r="C12" s="12" t="s">
        <v>711</v>
      </c>
      <c r="D12" s="13"/>
      <c r="E12" s="14">
        <v>1</v>
      </c>
      <c r="F12" s="14">
        <v>0</v>
      </c>
      <c r="G12" s="14">
        <v>2</v>
      </c>
      <c r="H12" s="11" t="s">
        <v>52</v>
      </c>
      <c r="I12" s="11" t="s">
        <v>70</v>
      </c>
      <c r="J12" s="14">
        <v>2</v>
      </c>
      <c r="K12" s="11" t="s">
        <v>26</v>
      </c>
      <c r="L12" s="11" t="s">
        <v>27</v>
      </c>
      <c r="M12" s="15" t="s">
        <v>68</v>
      </c>
      <c r="N12" s="11"/>
      <c r="O12" s="11"/>
      <c r="P12" s="11"/>
      <c r="Q12" s="11"/>
      <c r="R12" s="11"/>
      <c r="S12" s="16"/>
      <c r="T12" s="11"/>
      <c r="U12" s="13"/>
      <c r="V12" s="11"/>
      <c r="W12" s="11"/>
      <c r="X12" s="1"/>
    </row>
    <row r="13" spans="1:24" ht="15" customHeight="1" thickBot="1" x14ac:dyDescent="0.25">
      <c r="A13" s="1"/>
      <c r="B13" s="11">
        <v>10</v>
      </c>
      <c r="C13" s="12" t="s">
        <v>712</v>
      </c>
      <c r="D13" s="13"/>
      <c r="E13" s="14">
        <v>3</v>
      </c>
      <c r="F13" s="14">
        <v>1</v>
      </c>
      <c r="G13" s="14">
        <v>3</v>
      </c>
      <c r="H13" s="11" t="s">
        <v>52</v>
      </c>
      <c r="I13" s="11" t="s">
        <v>70</v>
      </c>
      <c r="J13" s="14">
        <v>2</v>
      </c>
      <c r="K13" s="11" t="s">
        <v>35</v>
      </c>
      <c r="L13" s="11" t="s">
        <v>43</v>
      </c>
      <c r="M13" s="11" t="s">
        <v>54</v>
      </c>
      <c r="N13" s="11"/>
      <c r="O13" s="11"/>
      <c r="P13" s="11"/>
      <c r="Q13" s="11"/>
      <c r="R13" s="11"/>
      <c r="S13" s="16"/>
      <c r="T13" s="11"/>
      <c r="U13" s="13"/>
      <c r="V13" s="11"/>
      <c r="W13" s="11"/>
      <c r="X13" s="1"/>
    </row>
    <row r="14" spans="1:24" ht="15" customHeight="1" thickBot="1" x14ac:dyDescent="0.25">
      <c r="A14" s="1"/>
      <c r="B14" s="11">
        <v>11</v>
      </c>
      <c r="C14" s="12" t="s">
        <v>713</v>
      </c>
      <c r="D14" s="13"/>
      <c r="E14" s="14">
        <v>1</v>
      </c>
      <c r="F14" s="14" t="s">
        <v>23</v>
      </c>
      <c r="G14" s="14">
        <v>2</v>
      </c>
      <c r="H14" s="11" t="s">
        <v>52</v>
      </c>
      <c r="I14" s="11" t="s">
        <v>25</v>
      </c>
      <c r="J14" s="14">
        <v>40</v>
      </c>
      <c r="K14" s="11" t="s">
        <v>35</v>
      </c>
      <c r="L14" s="11" t="s">
        <v>27</v>
      </c>
      <c r="M14" s="15" t="s">
        <v>28</v>
      </c>
      <c r="N14" s="11"/>
      <c r="O14" s="11"/>
      <c r="P14" s="11"/>
      <c r="Q14" s="11"/>
      <c r="R14" s="11"/>
      <c r="S14" s="16"/>
      <c r="T14" s="11"/>
      <c r="U14" s="13"/>
      <c r="V14" s="11"/>
      <c r="W14" s="11"/>
      <c r="X14" s="1"/>
    </row>
    <row r="15" spans="1:24" ht="15" customHeight="1" thickBot="1" x14ac:dyDescent="0.25">
      <c r="A15" s="1"/>
      <c r="B15" s="11">
        <v>12</v>
      </c>
      <c r="C15" s="12" t="s">
        <v>714</v>
      </c>
      <c r="D15" s="13"/>
      <c r="E15" s="14">
        <v>3</v>
      </c>
      <c r="F15" s="14" t="s">
        <v>40</v>
      </c>
      <c r="G15" s="14">
        <v>2</v>
      </c>
      <c r="H15" s="11" t="s">
        <v>41</v>
      </c>
      <c r="I15" s="11" t="s">
        <v>67</v>
      </c>
      <c r="J15" s="14">
        <v>8</v>
      </c>
      <c r="K15" s="11"/>
      <c r="L15" s="11" t="s">
        <v>27</v>
      </c>
      <c r="M15" s="11" t="s">
        <v>71</v>
      </c>
      <c r="N15" s="11"/>
      <c r="O15" s="11"/>
      <c r="P15" s="11"/>
      <c r="Q15" s="11"/>
      <c r="R15" s="11"/>
      <c r="S15" s="16"/>
      <c r="T15" s="11"/>
      <c r="U15" s="13"/>
      <c r="V15" s="11"/>
      <c r="W15" s="11"/>
      <c r="X15" s="1"/>
    </row>
    <row r="16" spans="1:24" ht="15" customHeight="1" thickBot="1" x14ac:dyDescent="0.25">
      <c r="A16" s="1"/>
      <c r="B16" s="11">
        <v>13</v>
      </c>
      <c r="C16" s="12" t="s">
        <v>715</v>
      </c>
      <c r="D16" s="13"/>
      <c r="E16" s="14">
        <v>3</v>
      </c>
      <c r="F16" s="14" t="s">
        <v>40</v>
      </c>
      <c r="G16" s="14">
        <v>3</v>
      </c>
      <c r="H16" s="11" t="s">
        <v>52</v>
      </c>
      <c r="I16" s="11" t="s">
        <v>67</v>
      </c>
      <c r="J16" s="14">
        <v>2</v>
      </c>
      <c r="K16" s="11" t="s">
        <v>35</v>
      </c>
      <c r="L16" s="11" t="s">
        <v>43</v>
      </c>
      <c r="M16" s="11" t="s">
        <v>54</v>
      </c>
      <c r="N16" s="11"/>
      <c r="O16" s="11"/>
      <c r="P16" s="11"/>
      <c r="Q16" s="11"/>
      <c r="R16" s="11"/>
      <c r="S16" s="16"/>
      <c r="T16" s="11"/>
      <c r="U16" s="13"/>
      <c r="V16" s="11"/>
      <c r="W16" s="11"/>
      <c r="X16" s="1"/>
    </row>
    <row r="17" spans="1:24" ht="15" customHeight="1" thickBot="1" x14ac:dyDescent="0.25">
      <c r="A17" s="1"/>
      <c r="B17" s="11">
        <v>14</v>
      </c>
      <c r="C17" s="12" t="s">
        <v>716</v>
      </c>
      <c r="D17" s="13"/>
      <c r="E17" s="14">
        <v>2</v>
      </c>
      <c r="F17" s="14" t="s">
        <v>23</v>
      </c>
      <c r="G17" s="14">
        <v>3</v>
      </c>
      <c r="H17" s="11" t="s">
        <v>24</v>
      </c>
      <c r="I17" s="11" t="s">
        <v>25</v>
      </c>
      <c r="J17" s="14">
        <v>120</v>
      </c>
      <c r="K17" s="11" t="s">
        <v>35</v>
      </c>
      <c r="L17" s="11" t="s">
        <v>27</v>
      </c>
      <c r="M17" s="15" t="s">
        <v>28</v>
      </c>
      <c r="N17" s="11"/>
      <c r="O17" s="11"/>
      <c r="P17" s="11"/>
      <c r="Q17" s="11"/>
      <c r="R17" s="11"/>
      <c r="S17" s="16"/>
      <c r="T17" s="11"/>
      <c r="U17" s="13"/>
      <c r="V17" s="11"/>
      <c r="W17" s="11"/>
      <c r="X17" s="1"/>
    </row>
    <row r="18" spans="1:24" ht="15" customHeight="1" thickBot="1" x14ac:dyDescent="0.25">
      <c r="A18" s="1"/>
      <c r="B18" s="11">
        <v>15</v>
      </c>
      <c r="C18" s="12" t="s">
        <v>717</v>
      </c>
      <c r="D18" s="13"/>
      <c r="E18" s="14">
        <v>1</v>
      </c>
      <c r="F18" s="14">
        <v>0</v>
      </c>
      <c r="G18" s="14">
        <v>3</v>
      </c>
      <c r="H18" s="11" t="s">
        <v>52</v>
      </c>
      <c r="I18" s="11" t="s">
        <v>53</v>
      </c>
      <c r="J18" s="14">
        <v>2</v>
      </c>
      <c r="K18" s="11" t="s">
        <v>26</v>
      </c>
      <c r="L18" s="11" t="s">
        <v>27</v>
      </c>
      <c r="M18" s="15" t="s">
        <v>68</v>
      </c>
      <c r="N18" s="11"/>
      <c r="O18" s="11"/>
      <c r="P18" s="11"/>
      <c r="Q18" s="11"/>
      <c r="R18" s="11"/>
      <c r="S18" s="16"/>
      <c r="T18" s="11"/>
      <c r="U18" s="13"/>
      <c r="V18" s="11"/>
      <c r="W18" s="11"/>
      <c r="X18" s="1"/>
    </row>
    <row r="19" spans="1:24" ht="15" customHeight="1" thickBot="1" x14ac:dyDescent="0.25">
      <c r="A19" s="1"/>
      <c r="B19" s="11">
        <v>16</v>
      </c>
      <c r="C19" s="12" t="s">
        <v>718</v>
      </c>
      <c r="D19" s="13"/>
      <c r="E19" s="14">
        <v>3</v>
      </c>
      <c r="F19" s="14" t="s">
        <v>23</v>
      </c>
      <c r="G19" s="14">
        <v>3</v>
      </c>
      <c r="H19" s="11" t="s">
        <v>24</v>
      </c>
      <c r="I19" s="11" t="s">
        <v>25</v>
      </c>
      <c r="J19" s="14">
        <v>40</v>
      </c>
      <c r="K19" s="11" t="s">
        <v>35</v>
      </c>
      <c r="L19" s="11" t="s">
        <v>72</v>
      </c>
      <c r="M19" s="15" t="s">
        <v>73</v>
      </c>
      <c r="N19" s="11"/>
      <c r="O19" s="11"/>
      <c r="P19" s="11"/>
      <c r="Q19" s="11"/>
      <c r="R19" s="11"/>
      <c r="S19" s="16"/>
      <c r="T19" s="11"/>
      <c r="U19" s="13"/>
      <c r="V19" s="11"/>
      <c r="W19" s="11"/>
      <c r="X19" s="1"/>
    </row>
    <row r="20" spans="1:24" ht="15" customHeight="1" thickBot="1" x14ac:dyDescent="0.25">
      <c r="A20" s="1"/>
      <c r="B20" s="11">
        <v>17</v>
      </c>
      <c r="C20" s="12" t="s">
        <v>719</v>
      </c>
      <c r="D20" s="13"/>
      <c r="E20" s="14">
        <v>3</v>
      </c>
      <c r="F20" s="14" t="s">
        <v>23</v>
      </c>
      <c r="G20" s="14">
        <v>3</v>
      </c>
      <c r="H20" s="11" t="s">
        <v>74</v>
      </c>
      <c r="I20" s="11" t="s">
        <v>48</v>
      </c>
      <c r="J20" s="14">
        <v>40</v>
      </c>
      <c r="K20" s="11"/>
      <c r="L20" s="11" t="s">
        <v>27</v>
      </c>
      <c r="M20" s="15" t="s">
        <v>28</v>
      </c>
      <c r="N20" s="11"/>
      <c r="O20" s="11"/>
      <c r="P20" s="11"/>
      <c r="Q20" s="11"/>
      <c r="R20" s="11"/>
      <c r="S20" s="16"/>
      <c r="T20" s="11"/>
      <c r="U20" s="13"/>
      <c r="V20" s="11"/>
      <c r="W20" s="11"/>
      <c r="X20" s="1"/>
    </row>
    <row r="21" spans="1:24" ht="15" customHeight="1" thickBot="1" x14ac:dyDescent="0.25">
      <c r="A21" s="1"/>
      <c r="B21" s="11">
        <v>18</v>
      </c>
      <c r="C21" s="12" t="s">
        <v>720</v>
      </c>
      <c r="D21" s="13"/>
      <c r="E21" s="14">
        <v>1</v>
      </c>
      <c r="F21" s="14">
        <v>0</v>
      </c>
      <c r="G21" s="14">
        <v>3</v>
      </c>
      <c r="H21" s="11" t="s">
        <v>52</v>
      </c>
      <c r="I21" s="11" t="s">
        <v>53</v>
      </c>
      <c r="J21" s="14">
        <v>2</v>
      </c>
      <c r="K21" s="11" t="s">
        <v>35</v>
      </c>
      <c r="L21" s="11" t="s">
        <v>27</v>
      </c>
      <c r="M21" s="15" t="s">
        <v>68</v>
      </c>
      <c r="N21" s="11"/>
      <c r="O21" s="11"/>
      <c r="P21" s="11"/>
      <c r="Q21" s="11"/>
      <c r="R21" s="11"/>
      <c r="S21" s="16"/>
      <c r="T21" s="11"/>
      <c r="U21" s="13"/>
      <c r="V21" s="11"/>
      <c r="W21" s="11"/>
      <c r="X21" s="1"/>
    </row>
    <row r="22" spans="1:24" ht="15" customHeight="1" thickBot="1" x14ac:dyDescent="0.25">
      <c r="A22" s="1"/>
      <c r="B22" s="11">
        <v>19</v>
      </c>
      <c r="C22" s="12" t="s">
        <v>721</v>
      </c>
      <c r="D22" s="13"/>
      <c r="E22" s="14">
        <v>3</v>
      </c>
      <c r="F22" s="14">
        <v>1</v>
      </c>
      <c r="G22" s="14">
        <v>4</v>
      </c>
      <c r="H22" s="11" t="s">
        <v>52</v>
      </c>
      <c r="I22" s="11" t="s">
        <v>70</v>
      </c>
      <c r="J22" s="14">
        <v>2</v>
      </c>
      <c r="K22" s="11" t="s">
        <v>26</v>
      </c>
      <c r="L22" s="11" t="s">
        <v>72</v>
      </c>
      <c r="M22" s="15" t="s">
        <v>73</v>
      </c>
      <c r="N22" s="11"/>
      <c r="O22" s="11"/>
      <c r="P22" s="11"/>
      <c r="Q22" s="11"/>
      <c r="R22" s="11"/>
      <c r="S22" s="16"/>
      <c r="T22" s="11"/>
      <c r="U22" s="13"/>
      <c r="V22" s="11"/>
      <c r="W22" s="11"/>
      <c r="X22" s="1"/>
    </row>
    <row r="23" spans="1:24" ht="15" customHeight="1" thickBot="1" x14ac:dyDescent="0.25">
      <c r="A23" s="1"/>
      <c r="B23" s="11">
        <v>20</v>
      </c>
      <c r="C23" s="12" t="s">
        <v>722</v>
      </c>
      <c r="D23" s="13"/>
      <c r="E23" s="14">
        <v>3</v>
      </c>
      <c r="F23" s="14" t="s">
        <v>23</v>
      </c>
      <c r="G23" s="14">
        <v>2</v>
      </c>
      <c r="H23" s="11" t="s">
        <v>24</v>
      </c>
      <c r="I23" s="11" t="s">
        <v>34</v>
      </c>
      <c r="J23" s="14">
        <v>40</v>
      </c>
      <c r="K23" s="11" t="s">
        <v>35</v>
      </c>
      <c r="L23" s="11" t="s">
        <v>27</v>
      </c>
      <c r="M23" s="15" t="s">
        <v>28</v>
      </c>
      <c r="N23" s="11"/>
      <c r="O23" s="11"/>
      <c r="P23" s="11"/>
      <c r="Q23" s="11"/>
      <c r="R23" s="11"/>
      <c r="S23" s="16"/>
      <c r="T23" s="11"/>
      <c r="U23" s="13"/>
      <c r="V23" s="11"/>
      <c r="W23" s="11"/>
      <c r="X23" s="1"/>
    </row>
    <row r="24" spans="1:24" x14ac:dyDescent="0.2">
      <c r="A24" s="1"/>
      <c r="B24" s="19">
        <v>381</v>
      </c>
      <c r="C24" s="12"/>
      <c r="D24" s="17"/>
      <c r="E24" s="12"/>
      <c r="F24" s="12"/>
      <c r="G24" s="18"/>
      <c r="H24" s="12"/>
      <c r="I24" s="12"/>
      <c r="J24" s="12"/>
      <c r="K24" s="12"/>
      <c r="L24" s="12"/>
      <c r="M24" s="12"/>
      <c r="N24" s="12"/>
      <c r="O24" s="17"/>
      <c r="P24" s="12"/>
      <c r="Q24" s="12"/>
      <c r="R24" s="12"/>
      <c r="S24" s="17"/>
      <c r="T24" s="20"/>
      <c r="U24" s="12"/>
      <c r="V24" s="12"/>
      <c r="W24" s="12"/>
      <c r="X24" s="1"/>
    </row>
    <row r="25" spans="1:24" x14ac:dyDescent="0.2">
      <c r="A25" s="1"/>
      <c r="B25" s="21"/>
      <c r="C25" s="12"/>
      <c r="D25" s="17"/>
      <c r="E25" s="12"/>
      <c r="F25" s="12"/>
      <c r="G25" s="18"/>
      <c r="H25" s="12"/>
      <c r="I25" s="12"/>
      <c r="J25" s="12"/>
      <c r="K25" s="12"/>
      <c r="L25" s="12"/>
      <c r="M25" s="12"/>
      <c r="N25" s="12"/>
      <c r="O25" s="17"/>
      <c r="P25" s="12"/>
      <c r="Q25" s="12"/>
      <c r="R25" s="12"/>
      <c r="S25" s="17"/>
      <c r="T25" s="20"/>
      <c r="U25" s="12"/>
      <c r="V25" s="12"/>
      <c r="W25" s="12"/>
      <c r="X25" s="1"/>
    </row>
    <row r="26" spans="1:24" x14ac:dyDescent="0.2">
      <c r="A26" s="1"/>
      <c r="B26" s="21"/>
      <c r="C26" s="12"/>
      <c r="D26" s="17"/>
      <c r="E26" s="12"/>
      <c r="F26" s="12"/>
      <c r="G26" s="18"/>
      <c r="H26" s="12"/>
      <c r="I26" s="12"/>
      <c r="J26" s="12"/>
      <c r="K26" s="12"/>
      <c r="L26" s="12"/>
      <c r="M26" s="12"/>
      <c r="N26" s="12"/>
      <c r="O26" s="17"/>
      <c r="P26" s="12"/>
      <c r="Q26" s="12"/>
      <c r="R26" s="12"/>
      <c r="S26" s="17"/>
      <c r="T26" s="20"/>
      <c r="U26" s="12"/>
      <c r="V26" s="12"/>
      <c r="W26" s="12"/>
      <c r="X26" s="1"/>
    </row>
    <row r="27" spans="1:24" x14ac:dyDescent="0.2">
      <c r="A27" s="1"/>
      <c r="B27" s="21"/>
      <c r="C27" s="12"/>
      <c r="D27" s="17"/>
      <c r="E27" s="12"/>
      <c r="F27" s="12"/>
      <c r="G27" s="18"/>
      <c r="H27" s="12"/>
      <c r="I27" s="12"/>
      <c r="J27" s="12"/>
      <c r="K27" s="12"/>
      <c r="L27" s="12"/>
      <c r="M27" s="12"/>
      <c r="N27" s="12"/>
      <c r="O27" s="17"/>
      <c r="P27" s="12"/>
      <c r="Q27" s="12"/>
      <c r="R27" s="12"/>
      <c r="S27" s="17"/>
      <c r="T27" s="20"/>
      <c r="U27" s="12"/>
      <c r="V27" s="12"/>
      <c r="W27" s="12"/>
      <c r="X27" s="1"/>
    </row>
    <row r="28" spans="1:24" x14ac:dyDescent="0.2">
      <c r="A28" s="1"/>
      <c r="B28" s="21"/>
      <c r="C28" s="12"/>
      <c r="D28" s="17"/>
      <c r="E28" s="12"/>
      <c r="F28" s="12"/>
      <c r="G28" s="18"/>
      <c r="H28" s="12"/>
      <c r="I28" s="12"/>
      <c r="J28" s="12"/>
      <c r="K28" s="12"/>
      <c r="L28" s="12"/>
      <c r="M28" s="12"/>
      <c r="N28" s="12"/>
      <c r="O28" s="17"/>
      <c r="P28" s="12"/>
      <c r="Q28" s="12"/>
      <c r="R28" s="12"/>
      <c r="S28" s="17"/>
      <c r="T28" s="20"/>
      <c r="U28" s="12"/>
      <c r="V28" s="12"/>
      <c r="W28" s="12"/>
      <c r="X28" s="1"/>
    </row>
    <row r="29" spans="1:24" x14ac:dyDescent="0.2">
      <c r="A29" s="1"/>
      <c r="B29" s="21"/>
      <c r="C29" s="12"/>
      <c r="D29" s="17"/>
      <c r="E29" s="12"/>
      <c r="F29" s="12"/>
      <c r="G29" s="18"/>
      <c r="H29" s="12"/>
      <c r="I29" s="12"/>
      <c r="J29" s="12"/>
      <c r="K29" s="12"/>
      <c r="L29" s="12"/>
      <c r="M29" s="12"/>
      <c r="N29" s="12"/>
      <c r="O29" s="17"/>
      <c r="P29" s="12"/>
      <c r="Q29" s="12"/>
      <c r="R29" s="12"/>
      <c r="S29" s="17"/>
      <c r="T29" s="20"/>
      <c r="U29" s="12"/>
      <c r="V29" s="12"/>
      <c r="W29" s="12"/>
      <c r="X29" s="1"/>
    </row>
    <row r="30" spans="1:24" x14ac:dyDescent="0.2">
      <c r="A30" s="1"/>
      <c r="B30" s="22"/>
      <c r="C30" s="12"/>
      <c r="D30" s="17"/>
      <c r="E30" s="12"/>
      <c r="F30" s="12"/>
      <c r="G30" s="18"/>
      <c r="H30" s="12"/>
      <c r="I30" s="12"/>
      <c r="J30" s="12"/>
      <c r="K30" s="12"/>
      <c r="L30" s="12"/>
      <c r="M30" s="12"/>
      <c r="N30" s="12"/>
      <c r="O30" s="17"/>
      <c r="P30" s="12"/>
      <c r="Q30" s="12"/>
      <c r="R30" s="12"/>
      <c r="S30" s="17"/>
      <c r="T30" s="12"/>
      <c r="U30" s="12"/>
      <c r="V30" s="12"/>
      <c r="W30" s="12"/>
      <c r="X30" s="1"/>
    </row>
    <row r="31" spans="1:24" x14ac:dyDescent="0.2">
      <c r="A31" s="1"/>
      <c r="B31" s="2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1"/>
      <c r="B32" s="2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">
      <c r="A33" s="1"/>
      <c r="B33" s="2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1"/>
      <c r="B34" s="2"/>
      <c r="C34" s="1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">
      <c r="A35" s="1"/>
      <c r="B35" s="2"/>
      <c r="C35" s="1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3"/>
      <c r="P35" s="1"/>
      <c r="Q35" s="1"/>
      <c r="R35" s="1"/>
      <c r="S35" s="1"/>
      <c r="T35" s="1"/>
      <c r="U35" s="1"/>
      <c r="V35" s="1"/>
      <c r="W35" s="1"/>
      <c r="X35" s="1"/>
    </row>
  </sheetData>
  <sheetProtection selectLockedCells="1" sort="0" autoFilter="0" selectUnlockedCells="1"/>
  <autoFilter ref="B3:U30">
    <sortState ref="B4:U373">
      <sortCondition ref="C1:C327"/>
    </sortState>
  </autoFilter>
  <mergeCells count="1">
    <mergeCell ref="I2:O2"/>
  </mergeCells>
  <hyperlinks>
    <hyperlink ref="C2" location="رئيسية!A1" display="العودة للرئيسية"/>
  </hyperlinks>
  <printOptions horizontalCentered="1" verticalCentered="1"/>
  <pageMargins left="0.78740157480314965" right="0.78740157480314965" top="0.19685039370078741" bottom="0.39370078740157483" header="0" footer="0"/>
  <pageSetup scale="85" orientation="landscape" r:id="rId1"/>
  <colBreaks count="1" manualBreakCount="1">
    <brk id="13" max="35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XC22"/>
  <sheetViews>
    <sheetView rightToLeft="1" tabSelected="1" topLeftCell="A7" zoomScaleNormal="100" workbookViewId="0">
      <selection activeCell="C13" sqref="C13"/>
    </sheetView>
  </sheetViews>
  <sheetFormatPr defaultRowHeight="14.25" x14ac:dyDescent="0.2"/>
  <cols>
    <col min="1" max="2" width="9" style="23" customWidth="1"/>
    <col min="3" max="3" width="18.125" style="23" bestFit="1" customWidth="1"/>
    <col min="4" max="4" width="15.125" style="23" bestFit="1" customWidth="1"/>
    <col min="5" max="5" width="7" style="23" customWidth="1"/>
    <col min="6" max="6" width="6.75" style="23" customWidth="1"/>
    <col min="7" max="7" width="22.625" style="23" bestFit="1" customWidth="1"/>
    <col min="8" max="8" width="13" style="23" bestFit="1" customWidth="1"/>
    <col min="9" max="9" width="6.625" style="23" bestFit="1" customWidth="1"/>
    <col min="10" max="10" width="7" style="23" bestFit="1" customWidth="1"/>
    <col min="11" max="11" width="7.125" style="23" customWidth="1"/>
    <col min="12" max="12" width="4.75" style="23" customWidth="1"/>
    <col min="13" max="13" width="6.375" style="23" bestFit="1" customWidth="1"/>
    <col min="14" max="14" width="17.125" style="23" customWidth="1"/>
    <col min="15" max="15" width="14.875" style="23" customWidth="1"/>
    <col min="16" max="16" width="7" style="23" customWidth="1"/>
    <col min="17" max="17" width="8.625" style="23" customWidth="1"/>
    <col min="18" max="18" width="8.75" style="23" customWidth="1"/>
    <col min="19" max="21" width="6.625" style="23" customWidth="1"/>
    <col min="22" max="22" width="6.375" style="23" customWidth="1"/>
    <col min="23" max="23" width="8.625" style="23" bestFit="1" customWidth="1"/>
    <col min="24" max="24" width="9.75" style="23" bestFit="1" customWidth="1"/>
    <col min="25" max="27" width="5.375" style="23" customWidth="1"/>
    <col min="28" max="29" width="5.5" style="23" customWidth="1"/>
    <col min="30" max="30" width="5.375" style="23" customWidth="1"/>
    <col min="31" max="33" width="5.5" style="23" customWidth="1"/>
    <col min="34" max="34" width="8.5" style="23" customWidth="1"/>
    <col min="35" max="36" width="5.5" style="23" customWidth="1"/>
    <col min="37" max="37" width="9.5" style="23" customWidth="1"/>
    <col min="38" max="627" width="5.5" style="23" customWidth="1"/>
    <col min="628" max="16384" width="9" style="23"/>
  </cols>
  <sheetData>
    <row r="8" spans="3:627" ht="18" x14ac:dyDescent="0.2">
      <c r="Y8" s="29"/>
      <c r="Z8" s="29"/>
      <c r="AA8" s="29"/>
      <c r="AB8" s="34" t="s">
        <v>704</v>
      </c>
      <c r="AC8" s="35"/>
      <c r="AD8" s="35"/>
      <c r="AE8" s="35"/>
      <c r="AF8" s="35"/>
      <c r="AG8" s="35" t="e">
        <f>#REF!</f>
        <v>#REF!</v>
      </c>
      <c r="AH8" s="35"/>
      <c r="AI8" s="35"/>
      <c r="AJ8" s="35"/>
      <c r="AK8" s="36"/>
      <c r="AL8" s="34" t="s">
        <v>705</v>
      </c>
      <c r="AM8" s="35"/>
      <c r="AN8" s="35"/>
      <c r="AO8" s="36"/>
      <c r="AP8" s="34" t="e">
        <f>#REF!</f>
        <v>#REF!</v>
      </c>
      <c r="AQ8" s="35"/>
      <c r="AR8" s="35"/>
      <c r="AS8" s="35"/>
      <c r="AT8" s="35"/>
      <c r="AU8" s="36"/>
      <c r="AV8" s="37" t="s">
        <v>704</v>
      </c>
      <c r="AW8" s="38"/>
      <c r="AX8" s="38"/>
      <c r="AY8" s="38"/>
      <c r="AZ8" s="38"/>
      <c r="BA8" s="38" t="e">
        <f>#REF!</f>
        <v>#REF!</v>
      </c>
      <c r="BB8" s="38"/>
      <c r="BC8" s="38"/>
      <c r="BD8" s="38"/>
      <c r="BE8" s="39"/>
      <c r="BF8" s="37" t="s">
        <v>705</v>
      </c>
      <c r="BG8" s="38"/>
      <c r="BH8" s="38"/>
      <c r="BI8" s="39"/>
      <c r="BJ8" s="37" t="e">
        <f>#REF!</f>
        <v>#REF!</v>
      </c>
      <c r="BK8" s="38"/>
      <c r="BL8" s="38"/>
      <c r="BM8" s="38"/>
      <c r="BN8" s="38"/>
      <c r="BO8" s="39"/>
      <c r="BP8" s="34" t="s">
        <v>704</v>
      </c>
      <c r="BQ8" s="35"/>
      <c r="BR8" s="35"/>
      <c r="BS8" s="35"/>
      <c r="BT8" s="35"/>
      <c r="BU8" s="35" t="e">
        <f>#REF!</f>
        <v>#REF!</v>
      </c>
      <c r="BV8" s="35"/>
      <c r="BW8" s="35"/>
      <c r="BX8" s="35"/>
      <c r="BY8" s="36"/>
      <c r="BZ8" s="34" t="s">
        <v>705</v>
      </c>
      <c r="CA8" s="35"/>
      <c r="CB8" s="35"/>
      <c r="CC8" s="36"/>
      <c r="CD8" s="34" t="e">
        <f>#REF!</f>
        <v>#REF!</v>
      </c>
      <c r="CE8" s="35"/>
      <c r="CF8" s="35"/>
      <c r="CG8" s="35"/>
      <c r="CH8" s="35"/>
      <c r="CI8" s="36"/>
      <c r="CJ8" s="37" t="s">
        <v>704</v>
      </c>
      <c r="CK8" s="38"/>
      <c r="CL8" s="38"/>
      <c r="CM8" s="38"/>
      <c r="CN8" s="38"/>
      <c r="CO8" s="38" t="e">
        <f>#REF!</f>
        <v>#REF!</v>
      </c>
      <c r="CP8" s="38"/>
      <c r="CQ8" s="38"/>
      <c r="CR8" s="38"/>
      <c r="CS8" s="39"/>
      <c r="CT8" s="37" t="s">
        <v>705</v>
      </c>
      <c r="CU8" s="38"/>
      <c r="CV8" s="38"/>
      <c r="CW8" s="39"/>
      <c r="CX8" s="37" t="e">
        <f>#REF!</f>
        <v>#REF!</v>
      </c>
      <c r="CY8" s="38"/>
      <c r="CZ8" s="38"/>
      <c r="DA8" s="38"/>
      <c r="DB8" s="38"/>
      <c r="DC8" s="39"/>
      <c r="DD8" s="34" t="s">
        <v>704</v>
      </c>
      <c r="DE8" s="35"/>
      <c r="DF8" s="35"/>
      <c r="DG8" s="35"/>
      <c r="DH8" s="35"/>
      <c r="DI8" s="35" t="e">
        <f>#REF!</f>
        <v>#REF!</v>
      </c>
      <c r="DJ8" s="35"/>
      <c r="DK8" s="35"/>
      <c r="DL8" s="35"/>
      <c r="DM8" s="36"/>
      <c r="DN8" s="34" t="s">
        <v>705</v>
      </c>
      <c r="DO8" s="35"/>
      <c r="DP8" s="35"/>
      <c r="DQ8" s="36"/>
      <c r="DR8" s="34" t="e">
        <f>#REF!</f>
        <v>#REF!</v>
      </c>
      <c r="DS8" s="35"/>
      <c r="DT8" s="35"/>
      <c r="DU8" s="35"/>
      <c r="DV8" s="35"/>
      <c r="DW8" s="36"/>
      <c r="DX8" s="37" t="s">
        <v>704</v>
      </c>
      <c r="DY8" s="38"/>
      <c r="DZ8" s="38"/>
      <c r="EA8" s="38"/>
      <c r="EB8" s="38"/>
      <c r="EC8" s="38" t="e">
        <f>#REF!</f>
        <v>#REF!</v>
      </c>
      <c r="ED8" s="38"/>
      <c r="EE8" s="38"/>
      <c r="EF8" s="38"/>
      <c r="EG8" s="39"/>
      <c r="EH8" s="37" t="s">
        <v>705</v>
      </c>
      <c r="EI8" s="38"/>
      <c r="EJ8" s="38"/>
      <c r="EK8" s="39"/>
      <c r="EL8" s="37" t="e">
        <f>#REF!</f>
        <v>#REF!</v>
      </c>
      <c r="EM8" s="38"/>
      <c r="EN8" s="38"/>
      <c r="EO8" s="38"/>
      <c r="EP8" s="38"/>
      <c r="EQ8" s="39"/>
      <c r="ER8" s="34" t="s">
        <v>704</v>
      </c>
      <c r="ES8" s="35"/>
      <c r="ET8" s="35"/>
      <c r="EU8" s="35"/>
      <c r="EV8" s="35"/>
      <c r="EW8" s="35" t="e">
        <f>#REF!</f>
        <v>#REF!</v>
      </c>
      <c r="EX8" s="35"/>
      <c r="EY8" s="35"/>
      <c r="EZ8" s="35"/>
      <c r="FA8" s="36"/>
      <c r="FB8" s="34" t="s">
        <v>705</v>
      </c>
      <c r="FC8" s="35"/>
      <c r="FD8" s="35"/>
      <c r="FE8" s="36"/>
      <c r="FF8" s="34" t="e">
        <f>#REF!</f>
        <v>#REF!</v>
      </c>
      <c r="FG8" s="35"/>
      <c r="FH8" s="35"/>
      <c r="FI8" s="35"/>
      <c r="FJ8" s="35"/>
      <c r="FK8" s="36"/>
      <c r="FL8" s="37" t="s">
        <v>704</v>
      </c>
      <c r="FM8" s="38"/>
      <c r="FN8" s="38"/>
      <c r="FO8" s="38"/>
      <c r="FP8" s="38"/>
      <c r="FQ8" s="38" t="e">
        <f>#REF!</f>
        <v>#REF!</v>
      </c>
      <c r="FR8" s="38"/>
      <c r="FS8" s="38"/>
      <c r="FT8" s="38"/>
      <c r="FU8" s="39"/>
      <c r="FV8" s="37" t="s">
        <v>705</v>
      </c>
      <c r="FW8" s="38"/>
      <c r="FX8" s="38"/>
      <c r="FY8" s="39"/>
      <c r="FZ8" s="37" t="e">
        <f>#REF!</f>
        <v>#REF!</v>
      </c>
      <c r="GA8" s="38"/>
      <c r="GB8" s="38"/>
      <c r="GC8" s="38"/>
      <c r="GD8" s="38"/>
      <c r="GE8" s="39"/>
      <c r="GF8" s="34" t="s">
        <v>704</v>
      </c>
      <c r="GG8" s="35"/>
      <c r="GH8" s="35"/>
      <c r="GI8" s="35"/>
      <c r="GJ8" s="35"/>
      <c r="GK8" s="35" t="e">
        <f>#REF!</f>
        <v>#REF!</v>
      </c>
      <c r="GL8" s="35"/>
      <c r="GM8" s="35"/>
      <c r="GN8" s="35"/>
      <c r="GO8" s="36"/>
      <c r="GP8" s="34" t="s">
        <v>705</v>
      </c>
      <c r="GQ8" s="35"/>
      <c r="GR8" s="35"/>
      <c r="GS8" s="36"/>
      <c r="GT8" s="34" t="e">
        <f>#REF!</f>
        <v>#REF!</v>
      </c>
      <c r="GU8" s="35"/>
      <c r="GV8" s="35"/>
      <c r="GW8" s="35"/>
      <c r="GX8" s="35"/>
      <c r="GY8" s="36"/>
      <c r="GZ8" s="37" t="s">
        <v>704</v>
      </c>
      <c r="HA8" s="38"/>
      <c r="HB8" s="38"/>
      <c r="HC8" s="38"/>
      <c r="HD8" s="38"/>
      <c r="HE8" s="38" t="e">
        <f>#REF!</f>
        <v>#REF!</v>
      </c>
      <c r="HF8" s="38"/>
      <c r="HG8" s="38"/>
      <c r="HH8" s="38"/>
      <c r="HI8" s="39"/>
      <c r="HJ8" s="37" t="s">
        <v>705</v>
      </c>
      <c r="HK8" s="38"/>
      <c r="HL8" s="38"/>
      <c r="HM8" s="39"/>
      <c r="HN8" s="37" t="e">
        <f>#REF!</f>
        <v>#REF!</v>
      </c>
      <c r="HO8" s="38"/>
      <c r="HP8" s="38"/>
      <c r="HQ8" s="38"/>
      <c r="HR8" s="38"/>
      <c r="HS8" s="39"/>
      <c r="HT8" s="34" t="s">
        <v>704</v>
      </c>
      <c r="HU8" s="35"/>
      <c r="HV8" s="35"/>
      <c r="HW8" s="35"/>
      <c r="HX8" s="35"/>
      <c r="HY8" s="35" t="e">
        <f>#REF!</f>
        <v>#REF!</v>
      </c>
      <c r="HZ8" s="35"/>
      <c r="IA8" s="35"/>
      <c r="IB8" s="35"/>
      <c r="IC8" s="36"/>
      <c r="ID8" s="34" t="s">
        <v>705</v>
      </c>
      <c r="IE8" s="35"/>
      <c r="IF8" s="35"/>
      <c r="IG8" s="36"/>
      <c r="IH8" s="34" t="e">
        <f>#REF!</f>
        <v>#REF!</v>
      </c>
      <c r="II8" s="35"/>
      <c r="IJ8" s="35"/>
      <c r="IK8" s="35"/>
      <c r="IL8" s="35"/>
      <c r="IM8" s="36"/>
      <c r="IN8" s="37" t="s">
        <v>704</v>
      </c>
      <c r="IO8" s="38"/>
      <c r="IP8" s="38"/>
      <c r="IQ8" s="38"/>
      <c r="IR8" s="38"/>
      <c r="IS8" s="38" t="e">
        <f>#REF!</f>
        <v>#REF!</v>
      </c>
      <c r="IT8" s="38"/>
      <c r="IU8" s="38"/>
      <c r="IV8" s="38"/>
      <c r="IW8" s="39"/>
      <c r="IX8" s="37" t="s">
        <v>705</v>
      </c>
      <c r="IY8" s="38"/>
      <c r="IZ8" s="38"/>
      <c r="JA8" s="39"/>
      <c r="JB8" s="37" t="e">
        <f>#REF!</f>
        <v>#REF!</v>
      </c>
      <c r="JC8" s="38"/>
      <c r="JD8" s="38"/>
      <c r="JE8" s="38"/>
      <c r="JF8" s="38"/>
      <c r="JG8" s="39"/>
      <c r="JH8" s="34" t="s">
        <v>704</v>
      </c>
      <c r="JI8" s="35"/>
      <c r="JJ8" s="35"/>
      <c r="JK8" s="35"/>
      <c r="JL8" s="35"/>
      <c r="JM8" s="35" t="e">
        <f>#REF!</f>
        <v>#REF!</v>
      </c>
      <c r="JN8" s="35"/>
      <c r="JO8" s="35"/>
      <c r="JP8" s="35"/>
      <c r="JQ8" s="36"/>
      <c r="JR8" s="34" t="s">
        <v>705</v>
      </c>
      <c r="JS8" s="35"/>
      <c r="JT8" s="35"/>
      <c r="JU8" s="36"/>
      <c r="JV8" s="34" t="e">
        <f>#REF!</f>
        <v>#REF!</v>
      </c>
      <c r="JW8" s="35"/>
      <c r="JX8" s="35"/>
      <c r="JY8" s="35"/>
      <c r="JZ8" s="35"/>
      <c r="KA8" s="36"/>
      <c r="KB8" s="37" t="s">
        <v>704</v>
      </c>
      <c r="KC8" s="38"/>
      <c r="KD8" s="38"/>
      <c r="KE8" s="38"/>
      <c r="KF8" s="38"/>
      <c r="KG8" s="38" t="e">
        <f>#REF!</f>
        <v>#REF!</v>
      </c>
      <c r="KH8" s="38"/>
      <c r="KI8" s="38"/>
      <c r="KJ8" s="38"/>
      <c r="KK8" s="39"/>
      <c r="KL8" s="37" t="s">
        <v>705</v>
      </c>
      <c r="KM8" s="38"/>
      <c r="KN8" s="38"/>
      <c r="KO8" s="39"/>
      <c r="KP8" s="37" t="e">
        <f>#REF!</f>
        <v>#REF!</v>
      </c>
      <c r="KQ8" s="38"/>
      <c r="KR8" s="38"/>
      <c r="KS8" s="38"/>
      <c r="KT8" s="38"/>
      <c r="KU8" s="39"/>
      <c r="KV8" s="34" t="s">
        <v>704</v>
      </c>
      <c r="KW8" s="35"/>
      <c r="KX8" s="35"/>
      <c r="KY8" s="35"/>
      <c r="KZ8" s="35"/>
      <c r="LA8" s="35" t="e">
        <f>#REF!</f>
        <v>#REF!</v>
      </c>
      <c r="LB8" s="35"/>
      <c r="LC8" s="35"/>
      <c r="LD8" s="35"/>
      <c r="LE8" s="36"/>
      <c r="LF8" s="34" t="s">
        <v>705</v>
      </c>
      <c r="LG8" s="35"/>
      <c r="LH8" s="35"/>
      <c r="LI8" s="36"/>
      <c r="LJ8" s="34" t="e">
        <f>#REF!</f>
        <v>#REF!</v>
      </c>
      <c r="LK8" s="35"/>
      <c r="LL8" s="35"/>
      <c r="LM8" s="35"/>
      <c r="LN8" s="35"/>
      <c r="LO8" s="36"/>
      <c r="LP8" s="37" t="s">
        <v>704</v>
      </c>
      <c r="LQ8" s="38"/>
      <c r="LR8" s="38"/>
      <c r="LS8" s="38"/>
      <c r="LT8" s="38"/>
      <c r="LU8" s="38" t="e">
        <f>#REF!</f>
        <v>#REF!</v>
      </c>
      <c r="LV8" s="38"/>
      <c r="LW8" s="38"/>
      <c r="LX8" s="38"/>
      <c r="LY8" s="39"/>
      <c r="LZ8" s="37" t="s">
        <v>705</v>
      </c>
      <c r="MA8" s="38"/>
      <c r="MB8" s="38"/>
      <c r="MC8" s="39"/>
      <c r="MD8" s="37" t="e">
        <f>#REF!</f>
        <v>#REF!</v>
      </c>
      <c r="ME8" s="38"/>
      <c r="MF8" s="38"/>
      <c r="MG8" s="38"/>
      <c r="MH8" s="38"/>
      <c r="MI8" s="39"/>
      <c r="MJ8" s="34" t="s">
        <v>704</v>
      </c>
      <c r="MK8" s="35"/>
      <c r="ML8" s="35"/>
      <c r="MM8" s="35"/>
      <c r="MN8" s="35"/>
      <c r="MO8" s="35" t="e">
        <f>#REF!</f>
        <v>#REF!</v>
      </c>
      <c r="MP8" s="35"/>
      <c r="MQ8" s="35"/>
      <c r="MR8" s="35"/>
      <c r="MS8" s="36"/>
      <c r="MT8" s="34" t="s">
        <v>705</v>
      </c>
      <c r="MU8" s="35"/>
      <c r="MV8" s="35"/>
      <c r="MW8" s="36"/>
      <c r="MX8" s="34" t="e">
        <f>#REF!</f>
        <v>#REF!</v>
      </c>
      <c r="MY8" s="35"/>
      <c r="MZ8" s="35"/>
      <c r="NA8" s="35"/>
      <c r="NB8" s="35"/>
      <c r="NC8" s="36"/>
      <c r="ND8" s="37" t="s">
        <v>704</v>
      </c>
      <c r="NE8" s="38"/>
      <c r="NF8" s="38"/>
      <c r="NG8" s="38"/>
      <c r="NH8" s="38"/>
      <c r="NI8" s="38" t="e">
        <f>#REF!</f>
        <v>#REF!</v>
      </c>
      <c r="NJ8" s="38"/>
      <c r="NK8" s="38"/>
      <c r="NL8" s="38"/>
      <c r="NM8" s="39"/>
      <c r="NN8" s="37" t="s">
        <v>705</v>
      </c>
      <c r="NO8" s="38"/>
      <c r="NP8" s="38"/>
      <c r="NQ8" s="39"/>
      <c r="NR8" s="37" t="e">
        <f>#REF!</f>
        <v>#REF!</v>
      </c>
      <c r="NS8" s="38"/>
      <c r="NT8" s="38"/>
      <c r="NU8" s="38"/>
      <c r="NV8" s="38"/>
      <c r="NW8" s="39"/>
      <c r="NX8" s="34" t="s">
        <v>704</v>
      </c>
      <c r="NY8" s="35"/>
      <c r="NZ8" s="35"/>
      <c r="OA8" s="35"/>
      <c r="OB8" s="35"/>
      <c r="OC8" s="35" t="e">
        <f>#REF!</f>
        <v>#REF!</v>
      </c>
      <c r="OD8" s="35"/>
      <c r="OE8" s="35"/>
      <c r="OF8" s="35"/>
      <c r="OG8" s="36"/>
      <c r="OH8" s="34" t="s">
        <v>705</v>
      </c>
      <c r="OI8" s="35"/>
      <c r="OJ8" s="35"/>
      <c r="OK8" s="36"/>
      <c r="OL8" s="34" t="e">
        <f>#REF!</f>
        <v>#REF!</v>
      </c>
      <c r="OM8" s="35"/>
      <c r="ON8" s="35"/>
      <c r="OO8" s="35"/>
      <c r="OP8" s="35"/>
      <c r="OQ8" s="36"/>
      <c r="OR8" s="37" t="s">
        <v>704</v>
      </c>
      <c r="OS8" s="38"/>
      <c r="OT8" s="38"/>
      <c r="OU8" s="38"/>
      <c r="OV8" s="38"/>
      <c r="OW8" s="38" t="e">
        <f>#REF!</f>
        <v>#REF!</v>
      </c>
      <c r="OX8" s="38"/>
      <c r="OY8" s="38"/>
      <c r="OZ8" s="38"/>
      <c r="PA8" s="39"/>
      <c r="PB8" s="37" t="s">
        <v>705</v>
      </c>
      <c r="PC8" s="38"/>
      <c r="PD8" s="38"/>
      <c r="PE8" s="39"/>
      <c r="PF8" s="37" t="e">
        <f>#REF!</f>
        <v>#REF!</v>
      </c>
      <c r="PG8" s="38"/>
      <c r="PH8" s="38"/>
      <c r="PI8" s="38"/>
      <c r="PJ8" s="38"/>
      <c r="PK8" s="39"/>
      <c r="PL8" s="34" t="s">
        <v>704</v>
      </c>
      <c r="PM8" s="35"/>
      <c r="PN8" s="35"/>
      <c r="PO8" s="35"/>
      <c r="PP8" s="35"/>
      <c r="PQ8" s="35" t="e">
        <f>#REF!</f>
        <v>#REF!</v>
      </c>
      <c r="PR8" s="35"/>
      <c r="PS8" s="35"/>
      <c r="PT8" s="35"/>
      <c r="PU8" s="36"/>
      <c r="PV8" s="34" t="s">
        <v>705</v>
      </c>
      <c r="PW8" s="35"/>
      <c r="PX8" s="35"/>
      <c r="PY8" s="36"/>
      <c r="PZ8" s="34" t="e">
        <f>#REF!</f>
        <v>#REF!</v>
      </c>
      <c r="QA8" s="35"/>
      <c r="QB8" s="35"/>
      <c r="QC8" s="35"/>
      <c r="QD8" s="35"/>
      <c r="QE8" s="36"/>
      <c r="QF8" s="37" t="s">
        <v>704</v>
      </c>
      <c r="QG8" s="38"/>
      <c r="QH8" s="38"/>
      <c r="QI8" s="38"/>
      <c r="QJ8" s="38"/>
      <c r="QK8" s="38" t="e">
        <f>#REF!</f>
        <v>#REF!</v>
      </c>
      <c r="QL8" s="38"/>
      <c r="QM8" s="38"/>
      <c r="QN8" s="38"/>
      <c r="QO8" s="39"/>
      <c r="QP8" s="37" t="s">
        <v>705</v>
      </c>
      <c r="QQ8" s="38"/>
      <c r="QR8" s="38"/>
      <c r="QS8" s="39"/>
      <c r="QT8" s="37" t="e">
        <f>#REF!</f>
        <v>#REF!</v>
      </c>
      <c r="QU8" s="38"/>
      <c r="QV8" s="38"/>
      <c r="QW8" s="38"/>
      <c r="QX8" s="38"/>
      <c r="QY8" s="39"/>
      <c r="QZ8" s="34" t="s">
        <v>704</v>
      </c>
      <c r="RA8" s="35"/>
      <c r="RB8" s="35"/>
      <c r="RC8" s="35"/>
      <c r="RD8" s="35"/>
      <c r="RE8" s="35" t="e">
        <f>#REF!</f>
        <v>#REF!</v>
      </c>
      <c r="RF8" s="35"/>
      <c r="RG8" s="35"/>
      <c r="RH8" s="35"/>
      <c r="RI8" s="36"/>
      <c r="RJ8" s="34" t="s">
        <v>705</v>
      </c>
      <c r="RK8" s="35"/>
      <c r="RL8" s="35"/>
      <c r="RM8" s="36"/>
      <c r="RN8" s="34" t="e">
        <f>#REF!</f>
        <v>#REF!</v>
      </c>
      <c r="RO8" s="35"/>
      <c r="RP8" s="35"/>
      <c r="RQ8" s="35"/>
      <c r="RR8" s="35"/>
      <c r="RS8" s="36"/>
      <c r="RT8" s="37" t="s">
        <v>704</v>
      </c>
      <c r="RU8" s="38"/>
      <c r="RV8" s="38"/>
      <c r="RW8" s="38"/>
      <c r="RX8" s="38"/>
      <c r="RY8" s="38" t="e">
        <f>#REF!</f>
        <v>#REF!</v>
      </c>
      <c r="RZ8" s="38"/>
      <c r="SA8" s="38"/>
      <c r="SB8" s="38"/>
      <c r="SC8" s="39"/>
      <c r="SD8" s="37" t="s">
        <v>705</v>
      </c>
      <c r="SE8" s="38"/>
      <c r="SF8" s="38"/>
      <c r="SG8" s="39"/>
      <c r="SH8" s="37" t="e">
        <f>#REF!</f>
        <v>#REF!</v>
      </c>
      <c r="SI8" s="38"/>
      <c r="SJ8" s="38"/>
      <c r="SK8" s="38"/>
      <c r="SL8" s="38"/>
      <c r="SM8" s="39"/>
      <c r="SN8" s="34" t="s">
        <v>704</v>
      </c>
      <c r="SO8" s="35"/>
      <c r="SP8" s="35"/>
      <c r="SQ8" s="35"/>
      <c r="SR8" s="35"/>
      <c r="SS8" s="35" t="e">
        <f>#REF!</f>
        <v>#REF!</v>
      </c>
      <c r="ST8" s="35"/>
      <c r="SU8" s="35"/>
      <c r="SV8" s="35"/>
      <c r="SW8" s="36"/>
      <c r="SX8" s="34" t="s">
        <v>705</v>
      </c>
      <c r="SY8" s="35"/>
      <c r="SZ8" s="35"/>
      <c r="TA8" s="36"/>
      <c r="TB8" s="34" t="e">
        <f>#REF!</f>
        <v>#REF!</v>
      </c>
      <c r="TC8" s="35"/>
      <c r="TD8" s="35"/>
      <c r="TE8" s="35"/>
      <c r="TF8" s="35"/>
      <c r="TG8" s="36"/>
      <c r="TH8" s="37" t="s">
        <v>704</v>
      </c>
      <c r="TI8" s="38"/>
      <c r="TJ8" s="38"/>
      <c r="TK8" s="38"/>
      <c r="TL8" s="38"/>
      <c r="TM8" s="38" t="e">
        <f>#REF!</f>
        <v>#REF!</v>
      </c>
      <c r="TN8" s="38"/>
      <c r="TO8" s="38"/>
      <c r="TP8" s="38"/>
      <c r="TQ8" s="39"/>
      <c r="TR8" s="37" t="s">
        <v>705</v>
      </c>
      <c r="TS8" s="38"/>
      <c r="TT8" s="38"/>
      <c r="TU8" s="39"/>
      <c r="TV8" s="37" t="e">
        <f>#REF!</f>
        <v>#REF!</v>
      </c>
      <c r="TW8" s="38"/>
      <c r="TX8" s="38"/>
      <c r="TY8" s="38"/>
      <c r="TZ8" s="38"/>
      <c r="UA8" s="39"/>
      <c r="UB8" s="34" t="s">
        <v>704</v>
      </c>
      <c r="UC8" s="35"/>
      <c r="UD8" s="35"/>
      <c r="UE8" s="35"/>
      <c r="UF8" s="35"/>
      <c r="UG8" s="35" t="e">
        <f>#REF!</f>
        <v>#REF!</v>
      </c>
      <c r="UH8" s="35"/>
      <c r="UI8" s="35"/>
      <c r="UJ8" s="35"/>
      <c r="UK8" s="36"/>
      <c r="UL8" s="34" t="s">
        <v>705</v>
      </c>
      <c r="UM8" s="35"/>
      <c r="UN8" s="35"/>
      <c r="UO8" s="36"/>
      <c r="UP8" s="34" t="e">
        <f>#REF!</f>
        <v>#REF!</v>
      </c>
      <c r="UQ8" s="35"/>
      <c r="UR8" s="35"/>
      <c r="US8" s="35"/>
      <c r="UT8" s="35"/>
      <c r="UU8" s="36"/>
      <c r="UV8" s="37" t="s">
        <v>704</v>
      </c>
      <c r="UW8" s="38"/>
      <c r="UX8" s="38"/>
      <c r="UY8" s="38"/>
      <c r="UZ8" s="38"/>
      <c r="VA8" s="38" t="e">
        <f>#REF!</f>
        <v>#REF!</v>
      </c>
      <c r="VB8" s="38"/>
      <c r="VC8" s="38"/>
      <c r="VD8" s="38"/>
      <c r="VE8" s="39"/>
      <c r="VF8" s="37" t="s">
        <v>705</v>
      </c>
      <c r="VG8" s="38"/>
      <c r="VH8" s="38"/>
      <c r="VI8" s="39"/>
      <c r="VJ8" s="37" t="e">
        <f>#REF!</f>
        <v>#REF!</v>
      </c>
      <c r="VK8" s="38"/>
      <c r="VL8" s="38"/>
      <c r="VM8" s="38"/>
      <c r="VN8" s="38"/>
      <c r="VO8" s="39"/>
      <c r="VP8" s="34" t="s">
        <v>704</v>
      </c>
      <c r="VQ8" s="35"/>
      <c r="VR8" s="35"/>
      <c r="VS8" s="35"/>
      <c r="VT8" s="35"/>
      <c r="VU8" s="35" t="e">
        <f>#REF!</f>
        <v>#REF!</v>
      </c>
      <c r="VV8" s="35"/>
      <c r="VW8" s="35"/>
      <c r="VX8" s="35"/>
      <c r="VY8" s="36"/>
      <c r="VZ8" s="34" t="s">
        <v>705</v>
      </c>
      <c r="WA8" s="35"/>
      <c r="WB8" s="35"/>
      <c r="WC8" s="36"/>
      <c r="WD8" s="34" t="e">
        <f>#REF!</f>
        <v>#REF!</v>
      </c>
      <c r="WE8" s="35"/>
      <c r="WF8" s="35"/>
      <c r="WG8" s="35"/>
      <c r="WH8" s="35"/>
      <c r="WI8" s="36"/>
      <c r="WJ8" s="37" t="s">
        <v>704</v>
      </c>
      <c r="WK8" s="38"/>
      <c r="WL8" s="38"/>
      <c r="WM8" s="38"/>
      <c r="WN8" s="38"/>
      <c r="WO8" s="38" t="e">
        <f>#REF!</f>
        <v>#REF!</v>
      </c>
      <c r="WP8" s="38"/>
      <c r="WQ8" s="38"/>
      <c r="WR8" s="38"/>
      <c r="WS8" s="39"/>
      <c r="WT8" s="37" t="s">
        <v>705</v>
      </c>
      <c r="WU8" s="38"/>
      <c r="WV8" s="38"/>
      <c r="WW8" s="39"/>
      <c r="WX8" s="37" t="e">
        <f>#REF!</f>
        <v>#REF!</v>
      </c>
      <c r="WY8" s="38"/>
      <c r="WZ8" s="38"/>
      <c r="XA8" s="38"/>
      <c r="XB8" s="38"/>
      <c r="XC8" s="39"/>
    </row>
    <row r="9" spans="3:627" ht="18" x14ac:dyDescent="0.2">
      <c r="C9" s="23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3">
        <v>11</v>
      </c>
      <c r="N9" s="23">
        <v>12</v>
      </c>
      <c r="O9" s="23">
        <v>13</v>
      </c>
      <c r="P9" s="23">
        <v>14</v>
      </c>
      <c r="Q9" s="23">
        <v>15</v>
      </c>
      <c r="R9" s="23">
        <v>16</v>
      </c>
      <c r="S9" s="23">
        <v>17</v>
      </c>
      <c r="T9" s="23">
        <v>18</v>
      </c>
      <c r="U9" s="23">
        <v>19</v>
      </c>
      <c r="V9" s="23">
        <v>20</v>
      </c>
      <c r="W9" s="23">
        <v>21</v>
      </c>
      <c r="X9" s="23">
        <v>22</v>
      </c>
      <c r="Y9" s="23">
        <v>23</v>
      </c>
      <c r="Z9" s="23">
        <v>24</v>
      </c>
      <c r="AA9" s="23">
        <v>25</v>
      </c>
      <c r="AB9" s="32" t="s">
        <v>638</v>
      </c>
      <c r="AC9" s="32"/>
      <c r="AD9" s="32"/>
      <c r="AE9" s="32"/>
      <c r="AF9" s="32"/>
      <c r="AG9" s="32"/>
      <c r="AH9" s="32"/>
      <c r="AI9" s="32"/>
      <c r="AJ9" s="32"/>
      <c r="AK9" s="32"/>
      <c r="AL9" s="32" t="s">
        <v>639</v>
      </c>
      <c r="AM9" s="32"/>
      <c r="AN9" s="32"/>
      <c r="AO9" s="32"/>
      <c r="AP9" s="32"/>
      <c r="AQ9" s="32"/>
      <c r="AR9" s="32"/>
      <c r="AS9" s="32"/>
      <c r="AT9" s="32"/>
      <c r="AU9" s="32"/>
      <c r="AV9" s="33" t="s">
        <v>638</v>
      </c>
      <c r="AW9" s="33"/>
      <c r="AX9" s="33"/>
      <c r="AY9" s="33"/>
      <c r="AZ9" s="33"/>
      <c r="BA9" s="33"/>
      <c r="BB9" s="33"/>
      <c r="BC9" s="33"/>
      <c r="BD9" s="33"/>
      <c r="BE9" s="33"/>
      <c r="BF9" s="33" t="s">
        <v>639</v>
      </c>
      <c r="BG9" s="33"/>
      <c r="BH9" s="33"/>
      <c r="BI9" s="33"/>
      <c r="BJ9" s="33"/>
      <c r="BK9" s="33"/>
      <c r="BL9" s="33"/>
      <c r="BM9" s="33"/>
      <c r="BN9" s="33"/>
      <c r="BO9" s="33"/>
      <c r="BP9" s="32" t="s">
        <v>638</v>
      </c>
      <c r="BQ9" s="32"/>
      <c r="BR9" s="32"/>
      <c r="BS9" s="32"/>
      <c r="BT9" s="32"/>
      <c r="BU9" s="32"/>
      <c r="BV9" s="32"/>
      <c r="BW9" s="32"/>
      <c r="BX9" s="32"/>
      <c r="BY9" s="32"/>
      <c r="BZ9" s="32" t="s">
        <v>639</v>
      </c>
      <c r="CA9" s="32"/>
      <c r="CB9" s="32"/>
      <c r="CC9" s="32"/>
      <c r="CD9" s="32"/>
      <c r="CE9" s="32"/>
      <c r="CF9" s="32"/>
      <c r="CG9" s="32"/>
      <c r="CH9" s="32"/>
      <c r="CI9" s="32"/>
      <c r="CJ9" s="33" t="s">
        <v>638</v>
      </c>
      <c r="CK9" s="33"/>
      <c r="CL9" s="33"/>
      <c r="CM9" s="33"/>
      <c r="CN9" s="33"/>
      <c r="CO9" s="33"/>
      <c r="CP9" s="33"/>
      <c r="CQ9" s="33"/>
      <c r="CR9" s="33"/>
      <c r="CS9" s="33"/>
      <c r="CT9" s="33" t="s">
        <v>639</v>
      </c>
      <c r="CU9" s="33"/>
      <c r="CV9" s="33"/>
      <c r="CW9" s="33"/>
      <c r="CX9" s="33"/>
      <c r="CY9" s="33"/>
      <c r="CZ9" s="33"/>
      <c r="DA9" s="33"/>
      <c r="DB9" s="33"/>
      <c r="DC9" s="33"/>
      <c r="DD9" s="32" t="s">
        <v>638</v>
      </c>
      <c r="DE9" s="32"/>
      <c r="DF9" s="32"/>
      <c r="DG9" s="32"/>
      <c r="DH9" s="32"/>
      <c r="DI9" s="32"/>
      <c r="DJ9" s="32"/>
      <c r="DK9" s="32"/>
      <c r="DL9" s="32"/>
      <c r="DM9" s="32"/>
      <c r="DN9" s="32" t="s">
        <v>639</v>
      </c>
      <c r="DO9" s="32"/>
      <c r="DP9" s="32"/>
      <c r="DQ9" s="32"/>
      <c r="DR9" s="32"/>
      <c r="DS9" s="32"/>
      <c r="DT9" s="32"/>
      <c r="DU9" s="32"/>
      <c r="DV9" s="32"/>
      <c r="DW9" s="32"/>
      <c r="DX9" s="33" t="s">
        <v>638</v>
      </c>
      <c r="DY9" s="33"/>
      <c r="DZ9" s="33"/>
      <c r="EA9" s="33"/>
      <c r="EB9" s="33"/>
      <c r="EC9" s="33"/>
      <c r="ED9" s="33"/>
      <c r="EE9" s="33"/>
      <c r="EF9" s="33"/>
      <c r="EG9" s="33"/>
      <c r="EH9" s="33" t="s">
        <v>639</v>
      </c>
      <c r="EI9" s="33"/>
      <c r="EJ9" s="33"/>
      <c r="EK9" s="33"/>
      <c r="EL9" s="33"/>
      <c r="EM9" s="33"/>
      <c r="EN9" s="33"/>
      <c r="EO9" s="33"/>
      <c r="EP9" s="33"/>
      <c r="EQ9" s="33"/>
      <c r="ER9" s="32" t="s">
        <v>638</v>
      </c>
      <c r="ES9" s="32"/>
      <c r="ET9" s="32"/>
      <c r="EU9" s="32"/>
      <c r="EV9" s="32"/>
      <c r="EW9" s="32"/>
      <c r="EX9" s="32"/>
      <c r="EY9" s="32"/>
      <c r="EZ9" s="32"/>
      <c r="FA9" s="32"/>
      <c r="FB9" s="32" t="s">
        <v>639</v>
      </c>
      <c r="FC9" s="32"/>
      <c r="FD9" s="32"/>
      <c r="FE9" s="32"/>
      <c r="FF9" s="32"/>
      <c r="FG9" s="32"/>
      <c r="FH9" s="32"/>
      <c r="FI9" s="32"/>
      <c r="FJ9" s="32"/>
      <c r="FK9" s="32"/>
      <c r="FL9" s="33" t="s">
        <v>638</v>
      </c>
      <c r="FM9" s="33"/>
      <c r="FN9" s="33"/>
      <c r="FO9" s="33"/>
      <c r="FP9" s="33"/>
      <c r="FQ9" s="33"/>
      <c r="FR9" s="33"/>
      <c r="FS9" s="33"/>
      <c r="FT9" s="33"/>
      <c r="FU9" s="33"/>
      <c r="FV9" s="33" t="s">
        <v>639</v>
      </c>
      <c r="FW9" s="33"/>
      <c r="FX9" s="33"/>
      <c r="FY9" s="33"/>
      <c r="FZ9" s="33"/>
      <c r="GA9" s="33"/>
      <c r="GB9" s="33"/>
      <c r="GC9" s="33"/>
      <c r="GD9" s="33"/>
      <c r="GE9" s="33"/>
      <c r="GF9" s="32" t="s">
        <v>638</v>
      </c>
      <c r="GG9" s="32"/>
      <c r="GH9" s="32"/>
      <c r="GI9" s="32"/>
      <c r="GJ9" s="32"/>
      <c r="GK9" s="32"/>
      <c r="GL9" s="32"/>
      <c r="GM9" s="32"/>
      <c r="GN9" s="32"/>
      <c r="GO9" s="32"/>
      <c r="GP9" s="32" t="s">
        <v>639</v>
      </c>
      <c r="GQ9" s="32"/>
      <c r="GR9" s="32"/>
      <c r="GS9" s="32"/>
      <c r="GT9" s="32"/>
      <c r="GU9" s="32"/>
      <c r="GV9" s="32"/>
      <c r="GW9" s="32"/>
      <c r="GX9" s="32"/>
      <c r="GY9" s="32"/>
      <c r="GZ9" s="33" t="s">
        <v>638</v>
      </c>
      <c r="HA9" s="33"/>
      <c r="HB9" s="33"/>
      <c r="HC9" s="33"/>
      <c r="HD9" s="33"/>
      <c r="HE9" s="33"/>
      <c r="HF9" s="33"/>
      <c r="HG9" s="33"/>
      <c r="HH9" s="33"/>
      <c r="HI9" s="33"/>
      <c r="HJ9" s="33" t="s">
        <v>639</v>
      </c>
      <c r="HK9" s="33"/>
      <c r="HL9" s="33"/>
      <c r="HM9" s="33"/>
      <c r="HN9" s="33"/>
      <c r="HO9" s="33"/>
      <c r="HP9" s="33"/>
      <c r="HQ9" s="33"/>
      <c r="HR9" s="33"/>
      <c r="HS9" s="33"/>
      <c r="HT9" s="32" t="s">
        <v>638</v>
      </c>
      <c r="HU9" s="32"/>
      <c r="HV9" s="32"/>
      <c r="HW9" s="32"/>
      <c r="HX9" s="32"/>
      <c r="HY9" s="32"/>
      <c r="HZ9" s="32"/>
      <c r="IA9" s="32"/>
      <c r="IB9" s="32"/>
      <c r="IC9" s="32"/>
      <c r="ID9" s="32" t="s">
        <v>639</v>
      </c>
      <c r="IE9" s="32"/>
      <c r="IF9" s="32"/>
      <c r="IG9" s="32"/>
      <c r="IH9" s="32"/>
      <c r="II9" s="32"/>
      <c r="IJ9" s="32"/>
      <c r="IK9" s="32"/>
      <c r="IL9" s="32"/>
      <c r="IM9" s="32"/>
      <c r="IN9" s="33" t="s">
        <v>638</v>
      </c>
      <c r="IO9" s="33"/>
      <c r="IP9" s="33"/>
      <c r="IQ9" s="33"/>
      <c r="IR9" s="33"/>
      <c r="IS9" s="33"/>
      <c r="IT9" s="33"/>
      <c r="IU9" s="33"/>
      <c r="IV9" s="33"/>
      <c r="IW9" s="33"/>
      <c r="IX9" s="33" t="s">
        <v>639</v>
      </c>
      <c r="IY9" s="33"/>
      <c r="IZ9" s="33"/>
      <c r="JA9" s="33"/>
      <c r="JB9" s="33"/>
      <c r="JC9" s="33"/>
      <c r="JD9" s="33"/>
      <c r="JE9" s="33"/>
      <c r="JF9" s="33"/>
      <c r="JG9" s="33"/>
      <c r="JH9" s="32" t="s">
        <v>638</v>
      </c>
      <c r="JI9" s="32"/>
      <c r="JJ9" s="32"/>
      <c r="JK9" s="32"/>
      <c r="JL9" s="32"/>
      <c r="JM9" s="32"/>
      <c r="JN9" s="32"/>
      <c r="JO9" s="32"/>
      <c r="JP9" s="32"/>
      <c r="JQ9" s="32"/>
      <c r="JR9" s="32" t="s">
        <v>639</v>
      </c>
      <c r="JS9" s="32"/>
      <c r="JT9" s="32"/>
      <c r="JU9" s="32"/>
      <c r="JV9" s="32"/>
      <c r="JW9" s="32"/>
      <c r="JX9" s="32"/>
      <c r="JY9" s="32"/>
      <c r="JZ9" s="32"/>
      <c r="KA9" s="32"/>
      <c r="KB9" s="33" t="s">
        <v>638</v>
      </c>
      <c r="KC9" s="33"/>
      <c r="KD9" s="33"/>
      <c r="KE9" s="33"/>
      <c r="KF9" s="33"/>
      <c r="KG9" s="33"/>
      <c r="KH9" s="33"/>
      <c r="KI9" s="33"/>
      <c r="KJ9" s="33"/>
      <c r="KK9" s="33"/>
      <c r="KL9" s="33" t="s">
        <v>639</v>
      </c>
      <c r="KM9" s="33"/>
      <c r="KN9" s="33"/>
      <c r="KO9" s="33"/>
      <c r="KP9" s="33"/>
      <c r="KQ9" s="33"/>
      <c r="KR9" s="33"/>
      <c r="KS9" s="33"/>
      <c r="KT9" s="33"/>
      <c r="KU9" s="33"/>
      <c r="KV9" s="32" t="s">
        <v>638</v>
      </c>
      <c r="KW9" s="32"/>
      <c r="KX9" s="32"/>
      <c r="KY9" s="32"/>
      <c r="KZ9" s="32"/>
      <c r="LA9" s="32"/>
      <c r="LB9" s="32"/>
      <c r="LC9" s="32"/>
      <c r="LD9" s="32"/>
      <c r="LE9" s="32"/>
      <c r="LF9" s="32" t="s">
        <v>639</v>
      </c>
      <c r="LG9" s="32"/>
      <c r="LH9" s="32"/>
      <c r="LI9" s="32"/>
      <c r="LJ9" s="32"/>
      <c r="LK9" s="32"/>
      <c r="LL9" s="32"/>
      <c r="LM9" s="32"/>
      <c r="LN9" s="32"/>
      <c r="LO9" s="32"/>
      <c r="LP9" s="33" t="s">
        <v>638</v>
      </c>
      <c r="LQ9" s="33"/>
      <c r="LR9" s="33"/>
      <c r="LS9" s="33"/>
      <c r="LT9" s="33"/>
      <c r="LU9" s="33"/>
      <c r="LV9" s="33"/>
      <c r="LW9" s="33"/>
      <c r="LX9" s="33"/>
      <c r="LY9" s="33"/>
      <c r="LZ9" s="33" t="s">
        <v>639</v>
      </c>
      <c r="MA9" s="33"/>
      <c r="MB9" s="33"/>
      <c r="MC9" s="33"/>
      <c r="MD9" s="33"/>
      <c r="ME9" s="33"/>
      <c r="MF9" s="33"/>
      <c r="MG9" s="33"/>
      <c r="MH9" s="33"/>
      <c r="MI9" s="33"/>
      <c r="MJ9" s="32" t="s">
        <v>638</v>
      </c>
      <c r="MK9" s="32"/>
      <c r="ML9" s="32"/>
      <c r="MM9" s="32"/>
      <c r="MN9" s="32"/>
      <c r="MO9" s="32"/>
      <c r="MP9" s="32"/>
      <c r="MQ9" s="32"/>
      <c r="MR9" s="32"/>
      <c r="MS9" s="32"/>
      <c r="MT9" s="32" t="s">
        <v>639</v>
      </c>
      <c r="MU9" s="32"/>
      <c r="MV9" s="32"/>
      <c r="MW9" s="32"/>
      <c r="MX9" s="32"/>
      <c r="MY9" s="32"/>
      <c r="MZ9" s="32"/>
      <c r="NA9" s="32"/>
      <c r="NB9" s="32"/>
      <c r="NC9" s="32"/>
      <c r="ND9" s="33" t="s">
        <v>638</v>
      </c>
      <c r="NE9" s="33"/>
      <c r="NF9" s="33"/>
      <c r="NG9" s="33"/>
      <c r="NH9" s="33"/>
      <c r="NI9" s="33"/>
      <c r="NJ9" s="33"/>
      <c r="NK9" s="33"/>
      <c r="NL9" s="33"/>
      <c r="NM9" s="33"/>
      <c r="NN9" s="33" t="s">
        <v>639</v>
      </c>
      <c r="NO9" s="33"/>
      <c r="NP9" s="33"/>
      <c r="NQ9" s="33"/>
      <c r="NR9" s="33"/>
      <c r="NS9" s="33"/>
      <c r="NT9" s="33"/>
      <c r="NU9" s="33"/>
      <c r="NV9" s="33"/>
      <c r="NW9" s="33"/>
      <c r="NX9" s="32" t="s">
        <v>638</v>
      </c>
      <c r="NY9" s="32"/>
      <c r="NZ9" s="32"/>
      <c r="OA9" s="32"/>
      <c r="OB9" s="32"/>
      <c r="OC9" s="32"/>
      <c r="OD9" s="32"/>
      <c r="OE9" s="32"/>
      <c r="OF9" s="32"/>
      <c r="OG9" s="32"/>
      <c r="OH9" s="32" t="s">
        <v>639</v>
      </c>
      <c r="OI9" s="32"/>
      <c r="OJ9" s="32"/>
      <c r="OK9" s="32"/>
      <c r="OL9" s="32"/>
      <c r="OM9" s="32"/>
      <c r="ON9" s="32"/>
      <c r="OO9" s="32"/>
      <c r="OP9" s="32"/>
      <c r="OQ9" s="32"/>
      <c r="OR9" s="33" t="s">
        <v>638</v>
      </c>
      <c r="OS9" s="33"/>
      <c r="OT9" s="33"/>
      <c r="OU9" s="33"/>
      <c r="OV9" s="33"/>
      <c r="OW9" s="33"/>
      <c r="OX9" s="33"/>
      <c r="OY9" s="33"/>
      <c r="OZ9" s="33"/>
      <c r="PA9" s="33"/>
      <c r="PB9" s="33" t="s">
        <v>639</v>
      </c>
      <c r="PC9" s="33"/>
      <c r="PD9" s="33"/>
      <c r="PE9" s="33"/>
      <c r="PF9" s="33"/>
      <c r="PG9" s="33"/>
      <c r="PH9" s="33"/>
      <c r="PI9" s="33"/>
      <c r="PJ9" s="33"/>
      <c r="PK9" s="33"/>
      <c r="PL9" s="32" t="s">
        <v>638</v>
      </c>
      <c r="PM9" s="32"/>
      <c r="PN9" s="32"/>
      <c r="PO9" s="32"/>
      <c r="PP9" s="32"/>
      <c r="PQ9" s="32"/>
      <c r="PR9" s="32"/>
      <c r="PS9" s="32"/>
      <c r="PT9" s="32"/>
      <c r="PU9" s="32"/>
      <c r="PV9" s="32" t="s">
        <v>639</v>
      </c>
      <c r="PW9" s="32"/>
      <c r="PX9" s="32"/>
      <c r="PY9" s="32"/>
      <c r="PZ9" s="32"/>
      <c r="QA9" s="32"/>
      <c r="QB9" s="32"/>
      <c r="QC9" s="32"/>
      <c r="QD9" s="32"/>
      <c r="QE9" s="32"/>
      <c r="QF9" s="33" t="s">
        <v>638</v>
      </c>
      <c r="QG9" s="33"/>
      <c r="QH9" s="33"/>
      <c r="QI9" s="33"/>
      <c r="QJ9" s="33"/>
      <c r="QK9" s="33"/>
      <c r="QL9" s="33"/>
      <c r="QM9" s="33"/>
      <c r="QN9" s="33"/>
      <c r="QO9" s="33"/>
      <c r="QP9" s="33" t="s">
        <v>639</v>
      </c>
      <c r="QQ9" s="33"/>
      <c r="QR9" s="33"/>
      <c r="QS9" s="33"/>
      <c r="QT9" s="33"/>
      <c r="QU9" s="33"/>
      <c r="QV9" s="33"/>
      <c r="QW9" s="33"/>
      <c r="QX9" s="33"/>
      <c r="QY9" s="33"/>
      <c r="QZ9" s="32" t="s">
        <v>638</v>
      </c>
      <c r="RA9" s="32"/>
      <c r="RB9" s="32"/>
      <c r="RC9" s="32"/>
      <c r="RD9" s="32"/>
      <c r="RE9" s="32"/>
      <c r="RF9" s="32"/>
      <c r="RG9" s="32"/>
      <c r="RH9" s="32"/>
      <c r="RI9" s="32"/>
      <c r="RJ9" s="32" t="s">
        <v>639</v>
      </c>
      <c r="RK9" s="32"/>
      <c r="RL9" s="32"/>
      <c r="RM9" s="32"/>
      <c r="RN9" s="32"/>
      <c r="RO9" s="32"/>
      <c r="RP9" s="32"/>
      <c r="RQ9" s="32"/>
      <c r="RR9" s="32"/>
      <c r="RS9" s="32"/>
      <c r="RT9" s="33" t="s">
        <v>638</v>
      </c>
      <c r="RU9" s="33"/>
      <c r="RV9" s="33"/>
      <c r="RW9" s="33"/>
      <c r="RX9" s="33"/>
      <c r="RY9" s="33"/>
      <c r="RZ9" s="33"/>
      <c r="SA9" s="33"/>
      <c r="SB9" s="33"/>
      <c r="SC9" s="33"/>
      <c r="SD9" s="33" t="s">
        <v>639</v>
      </c>
      <c r="SE9" s="33"/>
      <c r="SF9" s="33"/>
      <c r="SG9" s="33"/>
      <c r="SH9" s="33"/>
      <c r="SI9" s="33"/>
      <c r="SJ9" s="33"/>
      <c r="SK9" s="33"/>
      <c r="SL9" s="33"/>
      <c r="SM9" s="33"/>
      <c r="SN9" s="32" t="s">
        <v>638</v>
      </c>
      <c r="SO9" s="32"/>
      <c r="SP9" s="32"/>
      <c r="SQ9" s="32"/>
      <c r="SR9" s="32"/>
      <c r="SS9" s="32"/>
      <c r="ST9" s="32"/>
      <c r="SU9" s="32"/>
      <c r="SV9" s="32"/>
      <c r="SW9" s="32"/>
      <c r="SX9" s="32" t="s">
        <v>639</v>
      </c>
      <c r="SY9" s="32"/>
      <c r="SZ9" s="32"/>
      <c r="TA9" s="32"/>
      <c r="TB9" s="32"/>
      <c r="TC9" s="32"/>
      <c r="TD9" s="32"/>
      <c r="TE9" s="32"/>
      <c r="TF9" s="32"/>
      <c r="TG9" s="32"/>
      <c r="TH9" s="33" t="s">
        <v>638</v>
      </c>
      <c r="TI9" s="33"/>
      <c r="TJ9" s="33"/>
      <c r="TK9" s="33"/>
      <c r="TL9" s="33"/>
      <c r="TM9" s="33"/>
      <c r="TN9" s="33"/>
      <c r="TO9" s="33"/>
      <c r="TP9" s="33"/>
      <c r="TQ9" s="33"/>
      <c r="TR9" s="33" t="s">
        <v>639</v>
      </c>
      <c r="TS9" s="33"/>
      <c r="TT9" s="33"/>
      <c r="TU9" s="33"/>
      <c r="TV9" s="33"/>
      <c r="TW9" s="33"/>
      <c r="TX9" s="33"/>
      <c r="TY9" s="33"/>
      <c r="TZ9" s="33"/>
      <c r="UA9" s="33"/>
      <c r="UB9" s="32" t="s">
        <v>638</v>
      </c>
      <c r="UC9" s="32"/>
      <c r="UD9" s="32"/>
      <c r="UE9" s="32"/>
      <c r="UF9" s="32"/>
      <c r="UG9" s="32"/>
      <c r="UH9" s="32"/>
      <c r="UI9" s="32"/>
      <c r="UJ9" s="32"/>
      <c r="UK9" s="32"/>
      <c r="UL9" s="32" t="s">
        <v>639</v>
      </c>
      <c r="UM9" s="32"/>
      <c r="UN9" s="32"/>
      <c r="UO9" s="32"/>
      <c r="UP9" s="32"/>
      <c r="UQ9" s="32"/>
      <c r="UR9" s="32"/>
      <c r="US9" s="32"/>
      <c r="UT9" s="32"/>
      <c r="UU9" s="32"/>
      <c r="UV9" s="33" t="s">
        <v>638</v>
      </c>
      <c r="UW9" s="33"/>
      <c r="UX9" s="33"/>
      <c r="UY9" s="33"/>
      <c r="UZ9" s="33"/>
      <c r="VA9" s="33"/>
      <c r="VB9" s="33"/>
      <c r="VC9" s="33"/>
      <c r="VD9" s="33"/>
      <c r="VE9" s="33"/>
      <c r="VF9" s="33" t="s">
        <v>639</v>
      </c>
      <c r="VG9" s="33"/>
      <c r="VH9" s="33"/>
      <c r="VI9" s="33"/>
      <c r="VJ9" s="33"/>
      <c r="VK9" s="33"/>
      <c r="VL9" s="33"/>
      <c r="VM9" s="33"/>
      <c r="VN9" s="33"/>
      <c r="VO9" s="33"/>
      <c r="VP9" s="32" t="s">
        <v>638</v>
      </c>
      <c r="VQ9" s="32"/>
      <c r="VR9" s="32"/>
      <c r="VS9" s="32"/>
      <c r="VT9" s="32"/>
      <c r="VU9" s="32"/>
      <c r="VV9" s="32"/>
      <c r="VW9" s="32"/>
      <c r="VX9" s="32"/>
      <c r="VY9" s="32"/>
      <c r="VZ9" s="32" t="s">
        <v>639</v>
      </c>
      <c r="WA9" s="32"/>
      <c r="WB9" s="32"/>
      <c r="WC9" s="32"/>
      <c r="WD9" s="32"/>
      <c r="WE9" s="32"/>
      <c r="WF9" s="32"/>
      <c r="WG9" s="32"/>
      <c r="WH9" s="32"/>
      <c r="WI9" s="32"/>
      <c r="WJ9" s="33" t="s">
        <v>638</v>
      </c>
      <c r="WK9" s="33"/>
      <c r="WL9" s="33"/>
      <c r="WM9" s="33"/>
      <c r="WN9" s="33"/>
      <c r="WO9" s="33"/>
      <c r="WP9" s="33"/>
      <c r="WQ9" s="33"/>
      <c r="WR9" s="33"/>
      <c r="WS9" s="33"/>
      <c r="WT9" s="33" t="s">
        <v>639</v>
      </c>
      <c r="WU9" s="33"/>
      <c r="WV9" s="33"/>
      <c r="WW9" s="33"/>
      <c r="WX9" s="33"/>
      <c r="WY9" s="33"/>
      <c r="WZ9" s="33"/>
      <c r="XA9" s="33"/>
      <c r="XB9" s="33"/>
      <c r="XC9" s="33"/>
    </row>
    <row r="10" spans="3:627" s="26" customFormat="1" ht="43.5" customHeight="1" x14ac:dyDescent="0.2">
      <c r="C10" s="26" t="s">
        <v>706</v>
      </c>
      <c r="D10" s="26" t="s">
        <v>707</v>
      </c>
      <c r="E10" s="26" t="s">
        <v>93</v>
      </c>
      <c r="F10" s="26" t="s">
        <v>75</v>
      </c>
      <c r="G10" s="26" t="s">
        <v>2</v>
      </c>
      <c r="H10" s="26" t="s">
        <v>708</v>
      </c>
      <c r="I10" s="26" t="s">
        <v>709</v>
      </c>
      <c r="J10" s="26" t="s">
        <v>710</v>
      </c>
      <c r="K10" s="26" t="s">
        <v>9</v>
      </c>
      <c r="L10" s="26" t="s">
        <v>10</v>
      </c>
      <c r="M10" s="26" t="s">
        <v>11</v>
      </c>
      <c r="N10" s="26" t="s">
        <v>76</v>
      </c>
      <c r="O10" s="26" t="s">
        <v>77</v>
      </c>
      <c r="P10" s="26" t="s">
        <v>98</v>
      </c>
      <c r="Q10" s="26" t="s">
        <v>635</v>
      </c>
      <c r="R10" s="26" t="s">
        <v>636</v>
      </c>
      <c r="S10" s="26" t="s">
        <v>637</v>
      </c>
      <c r="T10" s="26" t="s">
        <v>702</v>
      </c>
      <c r="U10" s="26" t="s">
        <v>703</v>
      </c>
      <c r="V10" s="27" t="s">
        <v>88</v>
      </c>
      <c r="W10" s="26" t="s">
        <v>89</v>
      </c>
      <c r="X10" s="26" t="s">
        <v>90</v>
      </c>
      <c r="Y10" s="26" t="s">
        <v>91</v>
      </c>
      <c r="Z10" s="26" t="s">
        <v>92</v>
      </c>
      <c r="AA10" s="26" t="s">
        <v>94</v>
      </c>
      <c r="AB10" s="26" t="s">
        <v>96</v>
      </c>
      <c r="AC10" s="26" t="s">
        <v>95</v>
      </c>
      <c r="AD10" s="26" t="s">
        <v>97</v>
      </c>
      <c r="AE10" s="26" t="s">
        <v>129</v>
      </c>
      <c r="AF10" s="28" t="s">
        <v>399</v>
      </c>
      <c r="AG10" s="26" t="s">
        <v>400</v>
      </c>
      <c r="AH10" s="26" t="s">
        <v>401</v>
      </c>
      <c r="AI10" s="26" t="s">
        <v>402</v>
      </c>
      <c r="AJ10" s="26" t="s">
        <v>102</v>
      </c>
      <c r="AK10" s="26" t="s">
        <v>640</v>
      </c>
      <c r="AL10" s="26" t="s">
        <v>99</v>
      </c>
      <c r="AM10" s="26" t="s">
        <v>100</v>
      </c>
      <c r="AN10" s="26" t="s">
        <v>101</v>
      </c>
      <c r="AO10" s="26" t="s">
        <v>124</v>
      </c>
      <c r="AP10" s="26" t="s">
        <v>398</v>
      </c>
      <c r="AQ10" s="26" t="s">
        <v>397</v>
      </c>
      <c r="AR10" s="26" t="s">
        <v>396</v>
      </c>
      <c r="AS10" s="26" t="s">
        <v>395</v>
      </c>
      <c r="AT10" s="26" t="s">
        <v>103</v>
      </c>
      <c r="AU10" s="26" t="s">
        <v>641</v>
      </c>
      <c r="AV10" s="26" t="s">
        <v>107</v>
      </c>
      <c r="AW10" s="26" t="s">
        <v>108</v>
      </c>
      <c r="AX10" s="26" t="s">
        <v>109</v>
      </c>
      <c r="AY10" s="26" t="s">
        <v>130</v>
      </c>
      <c r="AZ10" s="26" t="s">
        <v>403</v>
      </c>
      <c r="BA10" s="26" t="s">
        <v>404</v>
      </c>
      <c r="BB10" s="26" t="s">
        <v>405</v>
      </c>
      <c r="BC10" s="26" t="s">
        <v>406</v>
      </c>
      <c r="BD10" s="26" t="s">
        <v>110</v>
      </c>
      <c r="BE10" s="26" t="s">
        <v>642</v>
      </c>
      <c r="BF10" s="26" t="s">
        <v>111</v>
      </c>
      <c r="BG10" s="26" t="s">
        <v>112</v>
      </c>
      <c r="BH10" s="26" t="s">
        <v>113</v>
      </c>
      <c r="BI10" s="26" t="s">
        <v>125</v>
      </c>
      <c r="BJ10" s="26" t="s">
        <v>408</v>
      </c>
      <c r="BK10" s="26" t="s">
        <v>409</v>
      </c>
      <c r="BL10" s="26" t="s">
        <v>410</v>
      </c>
      <c r="BM10" s="26" t="s">
        <v>407</v>
      </c>
      <c r="BN10" s="26" t="s">
        <v>114</v>
      </c>
      <c r="BO10" s="26" t="s">
        <v>643</v>
      </c>
      <c r="BP10" s="26" t="s">
        <v>115</v>
      </c>
      <c r="BQ10" s="26" t="s">
        <v>116</v>
      </c>
      <c r="BR10" s="26" t="s">
        <v>117</v>
      </c>
      <c r="BS10" s="26" t="s">
        <v>131</v>
      </c>
      <c r="BT10" s="26" t="s">
        <v>411</v>
      </c>
      <c r="BU10" s="26" t="s">
        <v>412</v>
      </c>
      <c r="BV10" s="26" t="s">
        <v>413</v>
      </c>
      <c r="BW10" s="26" t="s">
        <v>414</v>
      </c>
      <c r="BX10" s="26" t="s">
        <v>118</v>
      </c>
      <c r="BY10" s="26" t="s">
        <v>644</v>
      </c>
      <c r="BZ10" s="26" t="s">
        <v>119</v>
      </c>
      <c r="CA10" s="26" t="s">
        <v>120</v>
      </c>
      <c r="CB10" s="26" t="s">
        <v>121</v>
      </c>
      <c r="CC10" s="26" t="s">
        <v>126</v>
      </c>
      <c r="CD10" s="26" t="s">
        <v>415</v>
      </c>
      <c r="CE10" s="26" t="s">
        <v>416</v>
      </c>
      <c r="CF10" s="26" t="s">
        <v>417</v>
      </c>
      <c r="CG10" s="26" t="s">
        <v>418</v>
      </c>
      <c r="CH10" s="26" t="s">
        <v>122</v>
      </c>
      <c r="CI10" s="26" t="s">
        <v>645</v>
      </c>
      <c r="CJ10" s="26" t="s">
        <v>133</v>
      </c>
      <c r="CK10" s="26" t="s">
        <v>134</v>
      </c>
      <c r="CL10" s="26" t="s">
        <v>135</v>
      </c>
      <c r="CM10" s="26" t="s">
        <v>700</v>
      </c>
      <c r="CN10" s="26" t="s">
        <v>419</v>
      </c>
      <c r="CO10" s="26" t="s">
        <v>420</v>
      </c>
      <c r="CP10" s="26" t="s">
        <v>421</v>
      </c>
      <c r="CQ10" s="26" t="s">
        <v>422</v>
      </c>
      <c r="CR10" s="26" t="s">
        <v>136</v>
      </c>
      <c r="CS10" s="26" t="s">
        <v>646</v>
      </c>
      <c r="CT10" s="26" t="s">
        <v>137</v>
      </c>
      <c r="CU10" s="26" t="s">
        <v>138</v>
      </c>
      <c r="CV10" s="26" t="s">
        <v>139</v>
      </c>
      <c r="CW10" s="26" t="s">
        <v>127</v>
      </c>
      <c r="CX10" s="26" t="s">
        <v>423</v>
      </c>
      <c r="CY10" s="26" t="s">
        <v>424</v>
      </c>
      <c r="CZ10" s="26" t="s">
        <v>425</v>
      </c>
      <c r="DA10" s="26" t="s">
        <v>426</v>
      </c>
      <c r="DB10" s="26" t="s">
        <v>123</v>
      </c>
      <c r="DC10" s="26" t="s">
        <v>647</v>
      </c>
      <c r="DD10" s="26" t="s">
        <v>140</v>
      </c>
      <c r="DE10" s="26" t="s">
        <v>141</v>
      </c>
      <c r="DF10" s="26" t="s">
        <v>142</v>
      </c>
      <c r="DG10" s="26" t="s">
        <v>132</v>
      </c>
      <c r="DH10" s="26" t="s">
        <v>427</v>
      </c>
      <c r="DI10" s="26" t="s">
        <v>428</v>
      </c>
      <c r="DJ10" s="26" t="s">
        <v>429</v>
      </c>
      <c r="DK10" s="26" t="s">
        <v>430</v>
      </c>
      <c r="DL10" s="26" t="s">
        <v>143</v>
      </c>
      <c r="DM10" s="26" t="s">
        <v>648</v>
      </c>
      <c r="DN10" s="26" t="s">
        <v>144</v>
      </c>
      <c r="DO10" s="26" t="s">
        <v>145</v>
      </c>
      <c r="DP10" s="26" t="s">
        <v>146</v>
      </c>
      <c r="DQ10" s="26" t="s">
        <v>128</v>
      </c>
      <c r="DR10" s="26" t="s">
        <v>431</v>
      </c>
      <c r="DS10" s="26" t="s">
        <v>432</v>
      </c>
      <c r="DT10" s="26" t="s">
        <v>433</v>
      </c>
      <c r="DU10" s="26" t="s">
        <v>434</v>
      </c>
      <c r="DV10" s="26" t="s">
        <v>147</v>
      </c>
      <c r="DW10" s="26" t="s">
        <v>649</v>
      </c>
      <c r="DX10" s="26" t="s">
        <v>148</v>
      </c>
      <c r="DY10" s="26" t="s">
        <v>149</v>
      </c>
      <c r="DZ10" s="26" t="s">
        <v>150</v>
      </c>
      <c r="EA10" s="26" t="s">
        <v>345</v>
      </c>
      <c r="EB10" s="26" t="s">
        <v>435</v>
      </c>
      <c r="EC10" s="26" t="s">
        <v>436</v>
      </c>
      <c r="ED10" s="26" t="s">
        <v>437</v>
      </c>
      <c r="EE10" s="26" t="s">
        <v>438</v>
      </c>
      <c r="EF10" s="26" t="s">
        <v>151</v>
      </c>
      <c r="EG10" s="26" t="s">
        <v>650</v>
      </c>
      <c r="EH10" s="26" t="s">
        <v>152</v>
      </c>
      <c r="EI10" s="26" t="s">
        <v>153</v>
      </c>
      <c r="EJ10" s="26" t="s">
        <v>154</v>
      </c>
      <c r="EK10" s="26" t="s">
        <v>346</v>
      </c>
      <c r="EL10" s="26" t="s">
        <v>439</v>
      </c>
      <c r="EM10" s="26" t="s">
        <v>440</v>
      </c>
      <c r="EN10" s="26" t="s">
        <v>441</v>
      </c>
      <c r="EO10" s="26" t="s">
        <v>442</v>
      </c>
      <c r="EP10" s="26" t="s">
        <v>155</v>
      </c>
      <c r="EQ10" s="26" t="s">
        <v>651</v>
      </c>
      <c r="ER10" s="26" t="s">
        <v>156</v>
      </c>
      <c r="ES10" s="26" t="s">
        <v>157</v>
      </c>
      <c r="ET10" s="26" t="s">
        <v>158</v>
      </c>
      <c r="EU10" s="26" t="s">
        <v>347</v>
      </c>
      <c r="EV10" s="26" t="s">
        <v>443</v>
      </c>
      <c r="EW10" s="26" t="s">
        <v>444</v>
      </c>
      <c r="EX10" s="26" t="s">
        <v>445</v>
      </c>
      <c r="EY10" s="26" t="s">
        <v>446</v>
      </c>
      <c r="EZ10" s="26" t="s">
        <v>159</v>
      </c>
      <c r="FA10" s="26" t="s">
        <v>652</v>
      </c>
      <c r="FB10" s="26" t="s">
        <v>160</v>
      </c>
      <c r="FC10" s="26" t="s">
        <v>161</v>
      </c>
      <c r="FD10" s="26" t="s">
        <v>162</v>
      </c>
      <c r="FE10" s="26" t="s">
        <v>348</v>
      </c>
      <c r="FF10" s="26" t="s">
        <v>447</v>
      </c>
      <c r="FG10" s="26" t="s">
        <v>448</v>
      </c>
      <c r="FH10" s="26" t="s">
        <v>449</v>
      </c>
      <c r="FI10" s="26" t="s">
        <v>450</v>
      </c>
      <c r="FJ10" s="26" t="s">
        <v>163</v>
      </c>
      <c r="FK10" s="26" t="s">
        <v>653</v>
      </c>
      <c r="FL10" s="26" t="s">
        <v>164</v>
      </c>
      <c r="FM10" s="26" t="s">
        <v>165</v>
      </c>
      <c r="FN10" s="26" t="s">
        <v>166</v>
      </c>
      <c r="FO10" s="26" t="s">
        <v>349</v>
      </c>
      <c r="FP10" s="26" t="s">
        <v>451</v>
      </c>
      <c r="FQ10" s="26" t="s">
        <v>452</v>
      </c>
      <c r="FR10" s="26" t="s">
        <v>453</v>
      </c>
      <c r="FS10" s="26" t="s">
        <v>454</v>
      </c>
      <c r="FT10" s="26" t="s">
        <v>167</v>
      </c>
      <c r="FU10" s="26" t="s">
        <v>654</v>
      </c>
      <c r="FV10" s="26" t="s">
        <v>168</v>
      </c>
      <c r="FW10" s="26" t="s">
        <v>169</v>
      </c>
      <c r="FX10" s="26" t="s">
        <v>170</v>
      </c>
      <c r="FY10" s="26" t="s">
        <v>350</v>
      </c>
      <c r="FZ10" s="26" t="s">
        <v>455</v>
      </c>
      <c r="GA10" s="26" t="s">
        <v>456</v>
      </c>
      <c r="GB10" s="26" t="s">
        <v>457</v>
      </c>
      <c r="GC10" s="26" t="s">
        <v>458</v>
      </c>
      <c r="GD10" s="26" t="s">
        <v>171</v>
      </c>
      <c r="GE10" s="26" t="s">
        <v>655</v>
      </c>
      <c r="GF10" s="26" t="s">
        <v>172</v>
      </c>
      <c r="GG10" s="26" t="s">
        <v>173</v>
      </c>
      <c r="GH10" s="26" t="s">
        <v>174</v>
      </c>
      <c r="GI10" s="26" t="s">
        <v>351</v>
      </c>
      <c r="GJ10" s="26" t="s">
        <v>459</v>
      </c>
      <c r="GK10" s="26" t="s">
        <v>460</v>
      </c>
      <c r="GL10" s="26" t="s">
        <v>461</v>
      </c>
      <c r="GM10" s="26" t="s">
        <v>462</v>
      </c>
      <c r="GN10" s="26" t="s">
        <v>175</v>
      </c>
      <c r="GO10" s="26" t="s">
        <v>656</v>
      </c>
      <c r="GP10" s="26" t="s">
        <v>176</v>
      </c>
      <c r="GQ10" s="26" t="s">
        <v>177</v>
      </c>
      <c r="GR10" s="26" t="s">
        <v>178</v>
      </c>
      <c r="GS10" s="26" t="s">
        <v>352</v>
      </c>
      <c r="GT10" s="26" t="s">
        <v>463</v>
      </c>
      <c r="GU10" s="26" t="s">
        <v>464</v>
      </c>
      <c r="GV10" s="26" t="s">
        <v>465</v>
      </c>
      <c r="GW10" s="26" t="s">
        <v>466</v>
      </c>
      <c r="GX10" s="26" t="s">
        <v>179</v>
      </c>
      <c r="GY10" s="26" t="s">
        <v>657</v>
      </c>
      <c r="GZ10" s="26" t="s">
        <v>180</v>
      </c>
      <c r="HA10" s="26" t="s">
        <v>181</v>
      </c>
      <c r="HB10" s="26" t="s">
        <v>182</v>
      </c>
      <c r="HC10" s="26" t="s">
        <v>353</v>
      </c>
      <c r="HD10" s="26" t="s">
        <v>467</v>
      </c>
      <c r="HE10" s="26" t="s">
        <v>468</v>
      </c>
      <c r="HF10" s="26" t="s">
        <v>469</v>
      </c>
      <c r="HG10" s="26" t="s">
        <v>470</v>
      </c>
      <c r="HH10" s="26" t="s">
        <v>183</v>
      </c>
      <c r="HI10" s="26" t="s">
        <v>658</v>
      </c>
      <c r="HJ10" s="26" t="s">
        <v>184</v>
      </c>
      <c r="HK10" s="26" t="s">
        <v>185</v>
      </c>
      <c r="HL10" s="26" t="s">
        <v>186</v>
      </c>
      <c r="HM10" s="26" t="s">
        <v>354</v>
      </c>
      <c r="HN10" s="26" t="s">
        <v>471</v>
      </c>
      <c r="HO10" s="26" t="s">
        <v>472</v>
      </c>
      <c r="HP10" s="26" t="s">
        <v>473</v>
      </c>
      <c r="HQ10" s="26" t="s">
        <v>474</v>
      </c>
      <c r="HR10" s="26" t="s">
        <v>187</v>
      </c>
      <c r="HS10" s="26" t="s">
        <v>659</v>
      </c>
      <c r="HT10" s="26" t="s">
        <v>188</v>
      </c>
      <c r="HU10" s="26" t="s">
        <v>189</v>
      </c>
      <c r="HV10" s="26" t="s">
        <v>190</v>
      </c>
      <c r="HW10" s="26" t="s">
        <v>355</v>
      </c>
      <c r="HX10" s="26" t="s">
        <v>475</v>
      </c>
      <c r="HY10" s="26" t="s">
        <v>476</v>
      </c>
      <c r="HZ10" s="26" t="s">
        <v>477</v>
      </c>
      <c r="IA10" s="26" t="s">
        <v>478</v>
      </c>
      <c r="IB10" s="26" t="s">
        <v>191</v>
      </c>
      <c r="IC10" s="26" t="s">
        <v>660</v>
      </c>
      <c r="ID10" s="26" t="s">
        <v>192</v>
      </c>
      <c r="IE10" s="26" t="s">
        <v>193</v>
      </c>
      <c r="IF10" s="26" t="s">
        <v>194</v>
      </c>
      <c r="IG10" s="26" t="s">
        <v>356</v>
      </c>
      <c r="IH10" s="26" t="s">
        <v>479</v>
      </c>
      <c r="II10" s="26" t="s">
        <v>480</v>
      </c>
      <c r="IJ10" s="26" t="s">
        <v>481</v>
      </c>
      <c r="IK10" s="26" t="s">
        <v>482</v>
      </c>
      <c r="IL10" s="26" t="s">
        <v>195</v>
      </c>
      <c r="IM10" s="26" t="s">
        <v>661</v>
      </c>
      <c r="IN10" s="26" t="s">
        <v>104</v>
      </c>
      <c r="IO10" s="26" t="s">
        <v>196</v>
      </c>
      <c r="IP10" s="26" t="s">
        <v>197</v>
      </c>
      <c r="IQ10" s="26" t="s">
        <v>357</v>
      </c>
      <c r="IR10" s="26" t="s">
        <v>483</v>
      </c>
      <c r="IS10" s="26" t="s">
        <v>484</v>
      </c>
      <c r="IT10" s="26" t="s">
        <v>485</v>
      </c>
      <c r="IU10" s="26" t="s">
        <v>486</v>
      </c>
      <c r="IV10" s="26" t="s">
        <v>198</v>
      </c>
      <c r="IW10" s="26" t="s">
        <v>662</v>
      </c>
      <c r="IX10" s="26" t="s">
        <v>199</v>
      </c>
      <c r="IY10" s="26" t="s">
        <v>200</v>
      </c>
      <c r="IZ10" s="26" t="s">
        <v>201</v>
      </c>
      <c r="JA10" s="26" t="s">
        <v>358</v>
      </c>
      <c r="JB10" s="26" t="s">
        <v>487</v>
      </c>
      <c r="JC10" s="26" t="s">
        <v>488</v>
      </c>
      <c r="JD10" s="26" t="s">
        <v>489</v>
      </c>
      <c r="JE10" s="26" t="s">
        <v>490</v>
      </c>
      <c r="JF10" s="26" t="s">
        <v>202</v>
      </c>
      <c r="JG10" s="26" t="s">
        <v>663</v>
      </c>
      <c r="JH10" s="26" t="s">
        <v>203</v>
      </c>
      <c r="JI10" s="26" t="s">
        <v>105</v>
      </c>
      <c r="JJ10" s="26" t="s">
        <v>204</v>
      </c>
      <c r="JK10" s="26" t="s">
        <v>359</v>
      </c>
      <c r="JL10" s="26" t="s">
        <v>491</v>
      </c>
      <c r="JM10" s="26" t="s">
        <v>492</v>
      </c>
      <c r="JN10" s="26" t="s">
        <v>493</v>
      </c>
      <c r="JO10" s="26" t="s">
        <v>494</v>
      </c>
      <c r="JP10" s="26" t="s">
        <v>205</v>
      </c>
      <c r="JQ10" s="26" t="s">
        <v>664</v>
      </c>
      <c r="JR10" s="26" t="s">
        <v>206</v>
      </c>
      <c r="JS10" s="26" t="s">
        <v>207</v>
      </c>
      <c r="JT10" s="26" t="s">
        <v>208</v>
      </c>
      <c r="JU10" s="26" t="s">
        <v>360</v>
      </c>
      <c r="JV10" s="26" t="s">
        <v>495</v>
      </c>
      <c r="JW10" s="26" t="s">
        <v>496</v>
      </c>
      <c r="JX10" s="26" t="s">
        <v>497</v>
      </c>
      <c r="JY10" s="26" t="s">
        <v>498</v>
      </c>
      <c r="JZ10" s="26" t="s">
        <v>209</v>
      </c>
      <c r="KA10" s="26" t="s">
        <v>665</v>
      </c>
      <c r="KB10" s="26" t="s">
        <v>210</v>
      </c>
      <c r="KC10" s="26" t="s">
        <v>211</v>
      </c>
      <c r="KD10" s="26" t="s">
        <v>106</v>
      </c>
      <c r="KE10" s="26" t="s">
        <v>361</v>
      </c>
      <c r="KF10" s="26" t="s">
        <v>499</v>
      </c>
      <c r="KG10" s="26" t="s">
        <v>500</v>
      </c>
      <c r="KH10" s="26" t="s">
        <v>501</v>
      </c>
      <c r="KI10" s="26" t="s">
        <v>502</v>
      </c>
      <c r="KJ10" s="26" t="s">
        <v>212</v>
      </c>
      <c r="KK10" s="26" t="s">
        <v>666</v>
      </c>
      <c r="KL10" s="26" t="s">
        <v>213</v>
      </c>
      <c r="KM10" s="26" t="s">
        <v>214</v>
      </c>
      <c r="KN10" s="26" t="s">
        <v>215</v>
      </c>
      <c r="KO10" s="26" t="s">
        <v>362</v>
      </c>
      <c r="KP10" s="26" t="s">
        <v>503</v>
      </c>
      <c r="KQ10" s="26" t="s">
        <v>504</v>
      </c>
      <c r="KR10" s="26" t="s">
        <v>505</v>
      </c>
      <c r="KS10" s="26" t="s">
        <v>506</v>
      </c>
      <c r="KT10" s="26" t="s">
        <v>216</v>
      </c>
      <c r="KU10" s="26" t="s">
        <v>667</v>
      </c>
      <c r="KV10" s="26" t="s">
        <v>217</v>
      </c>
      <c r="KW10" s="26" t="s">
        <v>218</v>
      </c>
      <c r="KX10" s="26" t="s">
        <v>219</v>
      </c>
      <c r="KY10" s="26" t="s">
        <v>363</v>
      </c>
      <c r="KZ10" s="26" t="s">
        <v>507</v>
      </c>
      <c r="LA10" s="26" t="s">
        <v>508</v>
      </c>
      <c r="LB10" s="26" t="s">
        <v>509</v>
      </c>
      <c r="LC10" s="26" t="s">
        <v>510</v>
      </c>
      <c r="LD10" s="26" t="s">
        <v>220</v>
      </c>
      <c r="LE10" s="26" t="s">
        <v>668</v>
      </c>
      <c r="LF10" s="26" t="s">
        <v>221</v>
      </c>
      <c r="LG10" s="26" t="s">
        <v>222</v>
      </c>
      <c r="LH10" s="26" t="s">
        <v>223</v>
      </c>
      <c r="LI10" s="26" t="s">
        <v>364</v>
      </c>
      <c r="LJ10" s="26" t="s">
        <v>511</v>
      </c>
      <c r="LK10" s="26" t="s">
        <v>512</v>
      </c>
      <c r="LL10" s="26" t="s">
        <v>513</v>
      </c>
      <c r="LM10" s="26" t="s">
        <v>514</v>
      </c>
      <c r="LN10" s="26" t="s">
        <v>224</v>
      </c>
      <c r="LO10" s="26" t="s">
        <v>669</v>
      </c>
      <c r="LP10" s="26" t="s">
        <v>225</v>
      </c>
      <c r="LQ10" s="26" t="s">
        <v>226</v>
      </c>
      <c r="LR10" s="26" t="s">
        <v>227</v>
      </c>
      <c r="LS10" s="26" t="s">
        <v>365</v>
      </c>
      <c r="LT10" s="26" t="s">
        <v>515</v>
      </c>
      <c r="LU10" s="26" t="s">
        <v>516</v>
      </c>
      <c r="LV10" s="26" t="s">
        <v>517</v>
      </c>
      <c r="LW10" s="26" t="s">
        <v>518</v>
      </c>
      <c r="LX10" s="26" t="s">
        <v>228</v>
      </c>
      <c r="LY10" s="26" t="s">
        <v>670</v>
      </c>
      <c r="LZ10" s="26" t="s">
        <v>229</v>
      </c>
      <c r="MA10" s="26" t="s">
        <v>230</v>
      </c>
      <c r="MB10" s="26" t="s">
        <v>231</v>
      </c>
      <c r="MC10" s="26" t="s">
        <v>366</v>
      </c>
      <c r="MD10" s="26" t="s">
        <v>519</v>
      </c>
      <c r="ME10" s="26" t="s">
        <v>520</v>
      </c>
      <c r="MF10" s="26" t="s">
        <v>521</v>
      </c>
      <c r="MG10" s="26" t="s">
        <v>522</v>
      </c>
      <c r="MH10" s="26" t="s">
        <v>232</v>
      </c>
      <c r="MI10" s="26" t="s">
        <v>671</v>
      </c>
      <c r="MJ10" s="26" t="s">
        <v>233</v>
      </c>
      <c r="MK10" s="26" t="s">
        <v>234</v>
      </c>
      <c r="ML10" s="26" t="s">
        <v>235</v>
      </c>
      <c r="MM10" s="26" t="s">
        <v>367</v>
      </c>
      <c r="MN10" s="26" t="s">
        <v>523</v>
      </c>
      <c r="MO10" s="26" t="s">
        <v>524</v>
      </c>
      <c r="MP10" s="26" t="s">
        <v>525</v>
      </c>
      <c r="MQ10" s="26" t="s">
        <v>526</v>
      </c>
      <c r="MR10" s="26" t="s">
        <v>236</v>
      </c>
      <c r="MS10" s="26" t="s">
        <v>672</v>
      </c>
      <c r="MT10" s="26" t="s">
        <v>237</v>
      </c>
      <c r="MU10" s="26" t="s">
        <v>238</v>
      </c>
      <c r="MV10" s="26" t="s">
        <v>239</v>
      </c>
      <c r="MW10" s="26" t="s">
        <v>368</v>
      </c>
      <c r="MX10" s="26" t="s">
        <v>527</v>
      </c>
      <c r="MY10" s="26" t="s">
        <v>528</v>
      </c>
      <c r="MZ10" s="26" t="s">
        <v>529</v>
      </c>
      <c r="NA10" s="26" t="s">
        <v>530</v>
      </c>
      <c r="NB10" s="26" t="s">
        <v>240</v>
      </c>
      <c r="NC10" s="26" t="s">
        <v>673</v>
      </c>
      <c r="ND10" s="26" t="s">
        <v>241</v>
      </c>
      <c r="NE10" s="26" t="s">
        <v>242</v>
      </c>
      <c r="NF10" s="26" t="s">
        <v>243</v>
      </c>
      <c r="NG10" s="26" t="s">
        <v>369</v>
      </c>
      <c r="NH10" s="26" t="s">
        <v>531</v>
      </c>
      <c r="NI10" s="26" t="s">
        <v>532</v>
      </c>
      <c r="NJ10" s="26" t="s">
        <v>533</v>
      </c>
      <c r="NK10" s="26" t="s">
        <v>534</v>
      </c>
      <c r="NL10" s="26" t="s">
        <v>244</v>
      </c>
      <c r="NM10" s="26" t="s">
        <v>674</v>
      </c>
      <c r="NN10" s="26" t="s">
        <v>245</v>
      </c>
      <c r="NO10" s="26" t="s">
        <v>246</v>
      </c>
      <c r="NP10" s="26" t="s">
        <v>247</v>
      </c>
      <c r="NQ10" s="26" t="s">
        <v>370</v>
      </c>
      <c r="NR10" s="26" t="s">
        <v>535</v>
      </c>
      <c r="NS10" s="26" t="s">
        <v>536</v>
      </c>
      <c r="NT10" s="26" t="s">
        <v>537</v>
      </c>
      <c r="NU10" s="26" t="s">
        <v>538</v>
      </c>
      <c r="NV10" s="26" t="s">
        <v>248</v>
      </c>
      <c r="NW10" s="26" t="s">
        <v>675</v>
      </c>
      <c r="NX10" s="26" t="s">
        <v>249</v>
      </c>
      <c r="NY10" s="26" t="s">
        <v>250</v>
      </c>
      <c r="NZ10" s="26" t="s">
        <v>251</v>
      </c>
      <c r="OA10" s="26" t="s">
        <v>371</v>
      </c>
      <c r="OB10" s="26" t="s">
        <v>539</v>
      </c>
      <c r="OC10" s="26" t="s">
        <v>540</v>
      </c>
      <c r="OD10" s="26" t="s">
        <v>541</v>
      </c>
      <c r="OE10" s="26" t="s">
        <v>542</v>
      </c>
      <c r="OF10" s="26" t="s">
        <v>252</v>
      </c>
      <c r="OG10" s="26" t="s">
        <v>676</v>
      </c>
      <c r="OH10" s="26" t="s">
        <v>253</v>
      </c>
      <c r="OI10" s="26" t="s">
        <v>254</v>
      </c>
      <c r="OJ10" s="26" t="s">
        <v>255</v>
      </c>
      <c r="OK10" s="26" t="s">
        <v>372</v>
      </c>
      <c r="OL10" s="26" t="s">
        <v>543</v>
      </c>
      <c r="OM10" s="26" t="s">
        <v>544</v>
      </c>
      <c r="ON10" s="26" t="s">
        <v>545</v>
      </c>
      <c r="OO10" s="26" t="s">
        <v>546</v>
      </c>
      <c r="OP10" s="26" t="s">
        <v>256</v>
      </c>
      <c r="OQ10" s="26" t="s">
        <v>677</v>
      </c>
      <c r="OR10" s="26" t="s">
        <v>257</v>
      </c>
      <c r="OS10" s="26" t="s">
        <v>258</v>
      </c>
      <c r="OT10" s="26" t="s">
        <v>259</v>
      </c>
      <c r="OU10" s="26" t="s">
        <v>373</v>
      </c>
      <c r="OV10" s="26" t="s">
        <v>547</v>
      </c>
      <c r="OW10" s="26" t="s">
        <v>548</v>
      </c>
      <c r="OX10" s="26" t="s">
        <v>549</v>
      </c>
      <c r="OY10" s="26" t="s">
        <v>550</v>
      </c>
      <c r="OZ10" s="26" t="s">
        <v>260</v>
      </c>
      <c r="PA10" s="26" t="s">
        <v>678</v>
      </c>
      <c r="PB10" s="26" t="s">
        <v>261</v>
      </c>
      <c r="PC10" s="26" t="s">
        <v>262</v>
      </c>
      <c r="PD10" s="26" t="s">
        <v>263</v>
      </c>
      <c r="PE10" s="26" t="s">
        <v>374</v>
      </c>
      <c r="PF10" s="26" t="s">
        <v>551</v>
      </c>
      <c r="PG10" s="26" t="s">
        <v>552</v>
      </c>
      <c r="PH10" s="26" t="s">
        <v>553</v>
      </c>
      <c r="PI10" s="26" t="s">
        <v>554</v>
      </c>
      <c r="PJ10" s="26" t="s">
        <v>264</v>
      </c>
      <c r="PK10" s="26" t="s">
        <v>679</v>
      </c>
      <c r="PL10" s="26" t="s">
        <v>265</v>
      </c>
      <c r="PM10" s="26" t="s">
        <v>266</v>
      </c>
      <c r="PN10" s="26" t="s">
        <v>267</v>
      </c>
      <c r="PO10" s="26" t="s">
        <v>375</v>
      </c>
      <c r="PP10" s="26" t="s">
        <v>555</v>
      </c>
      <c r="PQ10" s="26" t="s">
        <v>556</v>
      </c>
      <c r="PR10" s="26" t="s">
        <v>557</v>
      </c>
      <c r="PS10" s="26" t="s">
        <v>558</v>
      </c>
      <c r="PT10" s="26" t="s">
        <v>268</v>
      </c>
      <c r="PU10" s="26" t="s">
        <v>680</v>
      </c>
      <c r="PV10" s="26" t="s">
        <v>269</v>
      </c>
      <c r="PW10" s="26" t="s">
        <v>270</v>
      </c>
      <c r="PX10" s="26" t="s">
        <v>271</v>
      </c>
      <c r="PY10" s="26" t="s">
        <v>376</v>
      </c>
      <c r="PZ10" s="26" t="s">
        <v>559</v>
      </c>
      <c r="QA10" s="26" t="s">
        <v>560</v>
      </c>
      <c r="QB10" s="26" t="s">
        <v>561</v>
      </c>
      <c r="QC10" s="26" t="s">
        <v>562</v>
      </c>
      <c r="QD10" s="26" t="s">
        <v>272</v>
      </c>
      <c r="QE10" s="26" t="s">
        <v>681</v>
      </c>
      <c r="QF10" s="26" t="s">
        <v>273</v>
      </c>
      <c r="QG10" s="26" t="s">
        <v>274</v>
      </c>
      <c r="QH10" s="26" t="s">
        <v>275</v>
      </c>
      <c r="QI10" s="26" t="s">
        <v>377</v>
      </c>
      <c r="QJ10" s="26" t="s">
        <v>563</v>
      </c>
      <c r="QK10" s="26" t="s">
        <v>564</v>
      </c>
      <c r="QL10" s="26" t="s">
        <v>565</v>
      </c>
      <c r="QM10" s="26" t="s">
        <v>566</v>
      </c>
      <c r="QN10" s="26" t="s">
        <v>276</v>
      </c>
      <c r="QO10" s="26" t="s">
        <v>682</v>
      </c>
      <c r="QP10" s="26" t="s">
        <v>277</v>
      </c>
      <c r="QQ10" s="26" t="s">
        <v>278</v>
      </c>
      <c r="QR10" s="26" t="s">
        <v>279</v>
      </c>
      <c r="QS10" s="26" t="s">
        <v>378</v>
      </c>
      <c r="QT10" s="26" t="s">
        <v>567</v>
      </c>
      <c r="QU10" s="26" t="s">
        <v>568</v>
      </c>
      <c r="QV10" s="26" t="s">
        <v>569</v>
      </c>
      <c r="QW10" s="26" t="s">
        <v>570</v>
      </c>
      <c r="QX10" s="26" t="s">
        <v>280</v>
      </c>
      <c r="QY10" s="26" t="s">
        <v>683</v>
      </c>
      <c r="QZ10" s="26" t="s">
        <v>281</v>
      </c>
      <c r="RA10" s="26" t="s">
        <v>282</v>
      </c>
      <c r="RB10" s="26" t="s">
        <v>283</v>
      </c>
      <c r="RC10" s="26" t="s">
        <v>379</v>
      </c>
      <c r="RD10" s="26" t="s">
        <v>571</v>
      </c>
      <c r="RE10" s="26" t="s">
        <v>572</v>
      </c>
      <c r="RF10" s="26" t="s">
        <v>573</v>
      </c>
      <c r="RG10" s="26" t="s">
        <v>574</v>
      </c>
      <c r="RH10" s="26" t="s">
        <v>284</v>
      </c>
      <c r="RI10" s="26" t="s">
        <v>684</v>
      </c>
      <c r="RJ10" s="26" t="s">
        <v>285</v>
      </c>
      <c r="RK10" s="26" t="s">
        <v>286</v>
      </c>
      <c r="RL10" s="26" t="s">
        <v>287</v>
      </c>
      <c r="RM10" s="26" t="s">
        <v>380</v>
      </c>
      <c r="RN10" s="26" t="s">
        <v>575</v>
      </c>
      <c r="RO10" s="26" t="s">
        <v>576</v>
      </c>
      <c r="RP10" s="26" t="s">
        <v>577</v>
      </c>
      <c r="RQ10" s="26" t="s">
        <v>578</v>
      </c>
      <c r="RR10" s="26" t="s">
        <v>288</v>
      </c>
      <c r="RS10" s="26" t="s">
        <v>685</v>
      </c>
      <c r="RT10" s="26" t="s">
        <v>289</v>
      </c>
      <c r="RU10" s="26" t="s">
        <v>290</v>
      </c>
      <c r="RV10" s="26" t="s">
        <v>291</v>
      </c>
      <c r="RW10" s="26" t="s">
        <v>381</v>
      </c>
      <c r="RX10" s="26" t="s">
        <v>579</v>
      </c>
      <c r="RY10" s="26" t="s">
        <v>580</v>
      </c>
      <c r="RZ10" s="26" t="s">
        <v>581</v>
      </c>
      <c r="SA10" s="26" t="s">
        <v>582</v>
      </c>
      <c r="SB10" s="26" t="s">
        <v>292</v>
      </c>
      <c r="SC10" s="26" t="s">
        <v>686</v>
      </c>
      <c r="SD10" s="26" t="s">
        <v>293</v>
      </c>
      <c r="SE10" s="26" t="s">
        <v>294</v>
      </c>
      <c r="SF10" s="26" t="s">
        <v>295</v>
      </c>
      <c r="SG10" s="26" t="s">
        <v>382</v>
      </c>
      <c r="SH10" s="26" t="s">
        <v>583</v>
      </c>
      <c r="SI10" s="26" t="s">
        <v>584</v>
      </c>
      <c r="SJ10" s="26" t="s">
        <v>585</v>
      </c>
      <c r="SK10" s="26" t="s">
        <v>586</v>
      </c>
      <c r="SL10" s="26" t="s">
        <v>296</v>
      </c>
      <c r="SM10" s="26" t="s">
        <v>687</v>
      </c>
      <c r="SN10" s="26" t="s">
        <v>297</v>
      </c>
      <c r="SO10" s="26" t="s">
        <v>298</v>
      </c>
      <c r="SP10" s="26" t="s">
        <v>299</v>
      </c>
      <c r="SQ10" s="26" t="s">
        <v>383</v>
      </c>
      <c r="SR10" s="26" t="s">
        <v>587</v>
      </c>
      <c r="SS10" s="26" t="s">
        <v>588</v>
      </c>
      <c r="ST10" s="26" t="s">
        <v>589</v>
      </c>
      <c r="SU10" s="26" t="s">
        <v>590</v>
      </c>
      <c r="SV10" s="26" t="s">
        <v>300</v>
      </c>
      <c r="SW10" s="26" t="s">
        <v>688</v>
      </c>
      <c r="SX10" s="26" t="s">
        <v>301</v>
      </c>
      <c r="SY10" s="26" t="s">
        <v>302</v>
      </c>
      <c r="SZ10" s="26" t="s">
        <v>303</v>
      </c>
      <c r="TA10" s="26" t="s">
        <v>384</v>
      </c>
      <c r="TB10" s="26" t="s">
        <v>591</v>
      </c>
      <c r="TC10" s="26" t="s">
        <v>592</v>
      </c>
      <c r="TD10" s="26" t="s">
        <v>593</v>
      </c>
      <c r="TE10" s="26" t="s">
        <v>594</v>
      </c>
      <c r="TF10" s="26" t="s">
        <v>304</v>
      </c>
      <c r="TG10" s="26" t="s">
        <v>689</v>
      </c>
      <c r="TH10" s="26" t="s">
        <v>305</v>
      </c>
      <c r="TI10" s="26" t="s">
        <v>306</v>
      </c>
      <c r="TJ10" s="26" t="s">
        <v>307</v>
      </c>
      <c r="TK10" s="26" t="s">
        <v>385</v>
      </c>
      <c r="TL10" s="26" t="s">
        <v>595</v>
      </c>
      <c r="TM10" s="26" t="s">
        <v>596</v>
      </c>
      <c r="TN10" s="26" t="s">
        <v>597</v>
      </c>
      <c r="TO10" s="26" t="s">
        <v>598</v>
      </c>
      <c r="TP10" s="26" t="s">
        <v>308</v>
      </c>
      <c r="TQ10" s="26" t="s">
        <v>690</v>
      </c>
      <c r="TR10" s="26" t="s">
        <v>309</v>
      </c>
      <c r="TS10" s="26" t="s">
        <v>310</v>
      </c>
      <c r="TT10" s="26" t="s">
        <v>311</v>
      </c>
      <c r="TU10" s="26" t="s">
        <v>386</v>
      </c>
      <c r="TV10" s="26" t="s">
        <v>599</v>
      </c>
      <c r="TW10" s="26" t="s">
        <v>600</v>
      </c>
      <c r="TX10" s="26" t="s">
        <v>601</v>
      </c>
      <c r="TY10" s="26" t="s">
        <v>602</v>
      </c>
      <c r="TZ10" s="26" t="s">
        <v>312</v>
      </c>
      <c r="UA10" s="26" t="s">
        <v>691</v>
      </c>
      <c r="UB10" s="26" t="s">
        <v>313</v>
      </c>
      <c r="UC10" s="26" t="s">
        <v>314</v>
      </c>
      <c r="UD10" s="26" t="s">
        <v>315</v>
      </c>
      <c r="UE10" s="26" t="s">
        <v>387</v>
      </c>
      <c r="UF10" s="26" t="s">
        <v>603</v>
      </c>
      <c r="UG10" s="26" t="s">
        <v>604</v>
      </c>
      <c r="UH10" s="26" t="s">
        <v>605</v>
      </c>
      <c r="UI10" s="26" t="s">
        <v>606</v>
      </c>
      <c r="UJ10" s="26" t="s">
        <v>316</v>
      </c>
      <c r="UK10" s="26" t="s">
        <v>692</v>
      </c>
      <c r="UL10" s="26" t="s">
        <v>317</v>
      </c>
      <c r="UM10" s="26" t="s">
        <v>318</v>
      </c>
      <c r="UN10" s="26" t="s">
        <v>319</v>
      </c>
      <c r="UO10" s="26" t="s">
        <v>388</v>
      </c>
      <c r="UP10" s="26" t="s">
        <v>607</v>
      </c>
      <c r="UQ10" s="26" t="s">
        <v>608</v>
      </c>
      <c r="UR10" s="26" t="s">
        <v>609</v>
      </c>
      <c r="US10" s="26" t="s">
        <v>610</v>
      </c>
      <c r="UT10" s="26" t="s">
        <v>320</v>
      </c>
      <c r="UU10" s="26" t="s">
        <v>693</v>
      </c>
      <c r="UV10" s="26" t="s">
        <v>321</v>
      </c>
      <c r="UW10" s="26" t="s">
        <v>322</v>
      </c>
      <c r="UX10" s="26" t="s">
        <v>323</v>
      </c>
      <c r="UY10" s="26" t="s">
        <v>389</v>
      </c>
      <c r="UZ10" s="26" t="s">
        <v>611</v>
      </c>
      <c r="VA10" s="26" t="s">
        <v>612</v>
      </c>
      <c r="VB10" s="26" t="s">
        <v>613</v>
      </c>
      <c r="VC10" s="26" t="s">
        <v>614</v>
      </c>
      <c r="VD10" s="26" t="s">
        <v>324</v>
      </c>
      <c r="VE10" s="26" t="s">
        <v>694</v>
      </c>
      <c r="VF10" s="26" t="s">
        <v>325</v>
      </c>
      <c r="VG10" s="26" t="s">
        <v>326</v>
      </c>
      <c r="VH10" s="26" t="s">
        <v>327</v>
      </c>
      <c r="VI10" s="26" t="s">
        <v>390</v>
      </c>
      <c r="VJ10" s="26" t="s">
        <v>615</v>
      </c>
      <c r="VK10" s="26" t="s">
        <v>616</v>
      </c>
      <c r="VL10" s="26" t="s">
        <v>617</v>
      </c>
      <c r="VM10" s="26" t="s">
        <v>618</v>
      </c>
      <c r="VN10" s="26" t="s">
        <v>328</v>
      </c>
      <c r="VO10" s="26" t="s">
        <v>695</v>
      </c>
      <c r="VP10" s="26" t="s">
        <v>329</v>
      </c>
      <c r="VQ10" s="26" t="s">
        <v>330</v>
      </c>
      <c r="VR10" s="26" t="s">
        <v>331</v>
      </c>
      <c r="VS10" s="26" t="s">
        <v>391</v>
      </c>
      <c r="VT10" s="26" t="s">
        <v>619</v>
      </c>
      <c r="VU10" s="26" t="s">
        <v>620</v>
      </c>
      <c r="VV10" s="26" t="s">
        <v>621</v>
      </c>
      <c r="VW10" s="26" t="s">
        <v>622</v>
      </c>
      <c r="VX10" s="26" t="s">
        <v>332</v>
      </c>
      <c r="VY10" s="26" t="s">
        <v>696</v>
      </c>
      <c r="VZ10" s="26" t="s">
        <v>333</v>
      </c>
      <c r="WA10" s="26" t="s">
        <v>334</v>
      </c>
      <c r="WB10" s="26" t="s">
        <v>335</v>
      </c>
      <c r="WC10" s="26" t="s">
        <v>392</v>
      </c>
      <c r="WD10" s="26" t="s">
        <v>623</v>
      </c>
      <c r="WE10" s="26" t="s">
        <v>624</v>
      </c>
      <c r="WF10" s="26" t="s">
        <v>625</v>
      </c>
      <c r="WG10" s="26" t="s">
        <v>626</v>
      </c>
      <c r="WH10" s="26" t="s">
        <v>336</v>
      </c>
      <c r="WI10" s="26" t="s">
        <v>697</v>
      </c>
      <c r="WJ10" s="26" t="s">
        <v>337</v>
      </c>
      <c r="WK10" s="26" t="s">
        <v>338</v>
      </c>
      <c r="WL10" s="26" t="s">
        <v>339</v>
      </c>
      <c r="WM10" s="26" t="s">
        <v>393</v>
      </c>
      <c r="WN10" s="26" t="s">
        <v>627</v>
      </c>
      <c r="WO10" s="26" t="s">
        <v>628</v>
      </c>
      <c r="WP10" s="26" t="s">
        <v>629</v>
      </c>
      <c r="WQ10" s="26" t="s">
        <v>630</v>
      </c>
      <c r="WR10" s="26" t="s">
        <v>340</v>
      </c>
      <c r="WS10" s="26" t="s">
        <v>698</v>
      </c>
      <c r="WT10" s="26" t="s">
        <v>341</v>
      </c>
      <c r="WU10" s="26" t="s">
        <v>342</v>
      </c>
      <c r="WV10" s="26" t="s">
        <v>343</v>
      </c>
      <c r="WW10" s="26" t="s">
        <v>394</v>
      </c>
      <c r="WX10" s="26" t="s">
        <v>631</v>
      </c>
      <c r="WY10" s="26" t="s">
        <v>632</v>
      </c>
      <c r="WZ10" s="26" t="s">
        <v>633</v>
      </c>
      <c r="XA10" s="26" t="s">
        <v>634</v>
      </c>
      <c r="XB10" s="26" t="s">
        <v>344</v>
      </c>
      <c r="XC10" s="26" t="s">
        <v>699</v>
      </c>
    </row>
    <row r="11" spans="3:627" x14ac:dyDescent="0.2">
      <c r="C11" s="23" t="str">
        <f>CONCATENATE(COUNTIF($N$11:N11,N11),N11)</f>
        <v>1أبو بكر الصديق (ص)</v>
      </c>
      <c r="D11" s="23" t="str">
        <f>CONCATENATE(COUNTIF($O$11:O11,O11),O11)</f>
        <v>1أبو بكر الصديق (م)</v>
      </c>
      <c r="E11" s="23">
        <f>ROW()-10</f>
        <v>1</v>
      </c>
      <c r="F11" s="23">
        <f>طلاب!B4</f>
        <v>1</v>
      </c>
      <c r="G11" s="23" t="str">
        <f>طلاب!C4</f>
        <v>إبراهيم الدسوقي عبده إبراهيم الشبلي</v>
      </c>
      <c r="H11" s="30">
        <f>طلاب!D4</f>
        <v>0</v>
      </c>
      <c r="I11" s="30">
        <f>طلاب!E4</f>
        <v>1</v>
      </c>
      <c r="J11" s="30">
        <f>طلاب!G4</f>
        <v>2</v>
      </c>
      <c r="K11" s="23">
        <f>طلاب!J4</f>
        <v>80</v>
      </c>
      <c r="L11" s="23" t="str">
        <f>طلاب!K4</f>
        <v>نعم</v>
      </c>
      <c r="M11" s="23" t="str">
        <f>طلاب!L4</f>
        <v>الصباحية</v>
      </c>
      <c r="N11" s="23" t="s">
        <v>78</v>
      </c>
      <c r="O11" s="23" t="s">
        <v>79</v>
      </c>
      <c r="P11" s="23">
        <f>COUNTIF(الجدول6[[#This Row],[الغياب ص1]:[التميز م30]],"غائب")</f>
        <v>0</v>
      </c>
      <c r="Q11" s="23">
        <f>COUNTIF(الجدول6[[#This Row],[الغياب ص1]:[التميز م30]],"حاضر")</f>
        <v>0</v>
      </c>
      <c r="R11" s="23">
        <f>COUNTIF(الجدول6[[#This Row],[الغياب ص1]:[التميز م30]],"متأخر")</f>
        <v>0</v>
      </c>
      <c r="S11" s="23">
        <f>COUNTIF(الجدول6[[#This Row],[الغياب ص1]:[التميز م30]],"خرج مبكرا")</f>
        <v>0</v>
      </c>
      <c r="T11" s="23">
        <f>COUNTIF(الجدول6[[#This Row],[الغياب ص1]:[التميز م30]],"متميز")</f>
        <v>0</v>
      </c>
      <c r="U11" s="23">
        <f>COUNTIF(الجدول6[[#This Row],[الغياب ص1]:[التميز م30]],"مقصر")</f>
        <v>0</v>
      </c>
      <c r="V11" s="24"/>
      <c r="W11" s="23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0</v>
      </c>
      <c r="X11" s="23">
        <f>QUOTIENT(الجدول6[[#This Row],[مجموع الأرباع]],240)</f>
        <v>0</v>
      </c>
      <c r="Y11" s="23">
        <f>MOD(الجدول6[[#This Row],[مجموع الأرباع]],240)</f>
        <v>0</v>
      </c>
      <c r="Z11" s="25">
        <f>(الجدول6[[#This Row],[مجموع الأرباع]]+الجدول6[[#This Row],[الأرباع السابقة]])/8</f>
        <v>0</v>
      </c>
      <c r="AA11" s="23">
        <f>الجدول6[[#This Row],[الورد م30]]</f>
        <v>80</v>
      </c>
      <c r="AD11" s="23">
        <f>الجدول6[[#This Row],[ورد بدء الدورة]]</f>
        <v>80</v>
      </c>
      <c r="AJ11" s="23">
        <f>SUM(AE11,AF11,AG11,AH11,AI11)</f>
        <v>0</v>
      </c>
      <c r="AK11" s="23" t="str">
        <f>IF(OR(AB11="حاضر",AB11="متأخر"),IF(AJ11=AD11,"",IF(AJ11&gt;AD11,"متميز","مقصر")),"")</f>
        <v/>
      </c>
      <c r="AN11" s="23">
        <f>AD11</f>
        <v>80</v>
      </c>
      <c r="AT11" s="23">
        <f>SUM(AO11,AP11,AQ11,AR11,AS11)</f>
        <v>0</v>
      </c>
      <c r="AU11" s="23" t="str">
        <f>IF(OR(AL11="حاضر",AL11="متأخر"),IF(AT11=AN11,"",IF(AT11&gt;AN11,"متميز","مقصر")),"")</f>
        <v/>
      </c>
      <c r="AX11" s="23">
        <f>AN11</f>
        <v>80</v>
      </c>
      <c r="BD11" s="23">
        <f>SUM(AY11,AZ11,BA11,BB11,BC11)</f>
        <v>0</v>
      </c>
      <c r="BE11" s="23" t="str">
        <f>IF(OR(AV11="حاضر",AV11="متأخر"),IF(BD11=AX11,"",IF(BD11&gt;AX11,"متميز","مقصر")),"")</f>
        <v/>
      </c>
      <c r="BH11" s="23">
        <f>AX11</f>
        <v>80</v>
      </c>
      <c r="BN11" s="23">
        <f>SUM(BI11,BJ11,BK11,BL11,BM11)</f>
        <v>0</v>
      </c>
      <c r="BO11" s="23" t="str">
        <f>IF(OR(BF11="حاضر",BF11="متأخر"),IF(BN11=BH11,"",IF(BN11&gt;BH11,"متميز","مقصر")),"")</f>
        <v/>
      </c>
      <c r="BR11" s="23">
        <f>BH11</f>
        <v>80</v>
      </c>
      <c r="BX11" s="23">
        <f>SUM(BS11,BT11,BU11,BV11,BW11)</f>
        <v>0</v>
      </c>
      <c r="BY11" s="23" t="str">
        <f>IF(OR(BP11="حاضر",BP11="متأخر"),IF(BX11=BR11,"",IF(BX11&gt;BR11,"متميز","مقصر")),"")</f>
        <v/>
      </c>
      <c r="CB11" s="23">
        <f>BR11</f>
        <v>80</v>
      </c>
      <c r="CH11" s="23">
        <f>SUM(CC11,CD11,CE11,CF11,CG11)</f>
        <v>0</v>
      </c>
      <c r="CI11" s="23" t="str">
        <f>IF(OR(BZ11="حاضر",BZ11="متأخر"),IF(CH11=CB11,"",IF(CH11&gt;CB11,"متميز","مقصر")),"")</f>
        <v/>
      </c>
      <c r="CL11" s="23">
        <f>CB11</f>
        <v>80</v>
      </c>
      <c r="CR11" s="23">
        <f>SUM(CM11,CN11,CO11,CP11,CQ11)</f>
        <v>0</v>
      </c>
      <c r="CS11" s="23" t="str">
        <f>IF(OR(CJ11="حاضر",CJ11="متأخر"),IF(CR11=CL11,"",IF(CR11&gt;CL11,"متميز","مقصر")),"")</f>
        <v/>
      </c>
      <c r="CV11" s="23">
        <f>CL11</f>
        <v>80</v>
      </c>
      <c r="DB11" s="23">
        <f>SUM(CW11,CX11,CY11,CZ11,DA11)</f>
        <v>0</v>
      </c>
      <c r="DC11" s="23" t="str">
        <f>IF(OR(CT11="حاضر",CT11="متأخر"),IF(DB11=CV11,"",IF(DB11&gt;CV11,"متميز","مقصر")),"")</f>
        <v/>
      </c>
      <c r="DF11" s="23">
        <f>CV11</f>
        <v>80</v>
      </c>
      <c r="DL11" s="23">
        <f>SUM(DG11,DH11,DI11,DJ11,DK11)</f>
        <v>0</v>
      </c>
      <c r="DM11" s="23" t="str">
        <f>IF(OR(DD11="حاضر",DD11="متأخر"),IF(DL11=DF11,"",IF(DL11&gt;DF11,"متميز","مقصر")),"")</f>
        <v/>
      </c>
      <c r="DP11" s="23">
        <f>DF11</f>
        <v>80</v>
      </c>
      <c r="DV11" s="23">
        <f>SUM(DQ11,DR11,DS11,DT11,DU11)</f>
        <v>0</v>
      </c>
      <c r="DW11" s="23" t="str">
        <f>IF(OR(DN11="حاضر",DN11="متأخر"),IF(DV11=DP11,"",IF(DV11&gt;DP11,"متميز","مقصر")),"")</f>
        <v/>
      </c>
      <c r="DZ11" s="23">
        <f>DP11</f>
        <v>80</v>
      </c>
      <c r="EF11" s="23">
        <f>SUM(EA11,EB11,EC11,ED11,EE11)</f>
        <v>0</v>
      </c>
      <c r="EG11" s="23" t="str">
        <f>IF(OR(DX11="حاضر",DX11="متأخر"),IF(EF11=DZ11,"",IF(EF11&gt;DZ11,"متميز","مقصر")),"")</f>
        <v/>
      </c>
      <c r="EJ11" s="23">
        <f>DZ11</f>
        <v>80</v>
      </c>
      <c r="EP11" s="23">
        <f>SUM(EK11,EL11,EM11,EN11,EO11)</f>
        <v>0</v>
      </c>
      <c r="EQ11" s="23" t="str">
        <f>IF(OR(EH11="حاضر",EH11="متأخر"),IF(EP11=EJ11,"",IF(EP11&gt;EJ11,"متميز","مقصر")),"")</f>
        <v/>
      </c>
      <c r="ET11" s="23">
        <f>EJ11</f>
        <v>80</v>
      </c>
      <c r="EZ11" s="23">
        <f>SUM(EU11,EV11,EW11,EX11,EY11)</f>
        <v>0</v>
      </c>
      <c r="FA11" s="23" t="str">
        <f>IF(OR(ER11="حاضر",ER11="متأخر"),IF(EZ11=ET11,"",IF(EZ11&gt;ET11,"متميز","مقصر")),"")</f>
        <v/>
      </c>
      <c r="FD11" s="23">
        <f>ET11</f>
        <v>80</v>
      </c>
      <c r="FJ11" s="23">
        <f>SUM(FE11,FF11,FG11,FH11,FI11)</f>
        <v>0</v>
      </c>
      <c r="FK11" s="23" t="str">
        <f>IF(OR(FB11="حاضر",FB11="متأخر"),IF(FJ11=FD11,"",IF(FJ11&gt;FD11,"متميز","مقصر")),"")</f>
        <v/>
      </c>
      <c r="FN11" s="23">
        <f>FD11</f>
        <v>80</v>
      </c>
      <c r="FT11" s="23">
        <f>SUM(FO11,FP11,FQ11,FR11,FS11)</f>
        <v>0</v>
      </c>
      <c r="FU11" s="23" t="str">
        <f>IF(OR(FL11="حاضر",FL11="متأخر"),IF(FT11=FN11,"",IF(FT11&gt;FN11,"متميز","مقصر")),"")</f>
        <v/>
      </c>
      <c r="FX11" s="23">
        <f>FN11</f>
        <v>80</v>
      </c>
      <c r="GD11" s="23">
        <f>SUM(FY11,FZ11,GA11,GB11,GC11)</f>
        <v>0</v>
      </c>
      <c r="GE11" s="23" t="str">
        <f>IF(OR(FV11="حاضر",FV11="متأخر"),IF(GD11=FX11,"",IF(GD11&gt;FX11,"متميز","مقصر")),"")</f>
        <v/>
      </c>
      <c r="GH11" s="23">
        <f>FX11</f>
        <v>80</v>
      </c>
      <c r="GN11" s="23">
        <f>SUM(GI11,GJ11,GK11,GL11,GM11)</f>
        <v>0</v>
      </c>
      <c r="GO11" s="23" t="str">
        <f>IF(OR(GF11="حاضر",GF11="متأخر"),IF(GN11=GH11,"",IF(GN11&gt;GH11,"متميز","مقصر")),"")</f>
        <v/>
      </c>
      <c r="GR11" s="23">
        <f>GH11</f>
        <v>80</v>
      </c>
      <c r="GX11" s="23">
        <f>SUM(GS11,GT11,GU11,GV11,GW11)</f>
        <v>0</v>
      </c>
      <c r="GY11" s="23" t="str">
        <f>IF(OR(GP11="حاضر",GP11="متأخر"),IF(GX11=GR11,"",IF(GX11&gt;GR11,"متميز","مقصر")),"")</f>
        <v/>
      </c>
      <c r="HB11" s="23">
        <f>GR11</f>
        <v>80</v>
      </c>
      <c r="HH11" s="23">
        <f>SUM(HC11,HD11,HE11,HF11,HG11)</f>
        <v>0</v>
      </c>
      <c r="HI11" s="23" t="str">
        <f>IF(OR(GZ11="حاضر",GZ11="متأخر"),IF(HH11=HB11,"",IF(HH11&gt;HB11,"متميز","مقصر")),"")</f>
        <v/>
      </c>
      <c r="HL11" s="23">
        <f>HB11</f>
        <v>80</v>
      </c>
      <c r="HR11" s="23">
        <f>SUM(HM11,HN11,HO11,HP11,HQ11)</f>
        <v>0</v>
      </c>
      <c r="HS11" s="23" t="str">
        <f>IF(OR(HJ11="حاضر",HJ11="متأخر"),IF(HR11=HL11,"",IF(HR11&gt;HL11,"متميز","مقصر")),"")</f>
        <v/>
      </c>
      <c r="HV11" s="23">
        <f>HL11</f>
        <v>80</v>
      </c>
      <c r="IB11" s="23">
        <f>SUM(HW11,HX11,HY11,HZ11,IA11)</f>
        <v>0</v>
      </c>
      <c r="IC11" s="23" t="str">
        <f>IF(OR(HT11="حاضر",HT11="متأخر"),IF(IB11=HV11,"",IF(IB11&gt;HV11,"متميز","مقصر")),"")</f>
        <v/>
      </c>
      <c r="IF11" s="23">
        <f>HV11</f>
        <v>80</v>
      </c>
      <c r="IL11" s="23">
        <f>SUM(IG11,IH11,II11,IJ11,IK11)</f>
        <v>0</v>
      </c>
      <c r="IM11" s="23" t="str">
        <f>IF(OR(ID11="حاضر",ID11="متأخر"),IF(IL11=IF11,"",IF(IL11&gt;IF11,"متميز","مقصر")),"")</f>
        <v/>
      </c>
      <c r="IP11" s="23">
        <f>IF11</f>
        <v>80</v>
      </c>
      <c r="IV11" s="23">
        <f>SUM(IQ11,IR11,IS11,IT11,IU11)</f>
        <v>0</v>
      </c>
      <c r="IW11" s="23" t="str">
        <f>IF(OR(IN11="حاضر",IN11="متأخر"),IF(IV11=IP11,"",IF(IV11&gt;IP11,"متميز","مقصر")),"")</f>
        <v/>
      </c>
      <c r="IZ11" s="23">
        <f>IP11</f>
        <v>80</v>
      </c>
      <c r="JF11" s="23">
        <f>SUM(JA11,JB11,JC11,JD11,JE11)</f>
        <v>0</v>
      </c>
      <c r="JG11" s="23" t="str">
        <f>IF(OR(IX11="حاضر",IX11="متأخر"),IF(JF11=IZ11,"",IF(JF11&gt;IZ11,"متميز","مقصر")),"")</f>
        <v/>
      </c>
      <c r="JJ11" s="23">
        <f>IZ11</f>
        <v>80</v>
      </c>
      <c r="JP11" s="23">
        <f>SUM(JK11,JL11,JM11,JN11,JO11)</f>
        <v>0</v>
      </c>
      <c r="JQ11" s="23" t="str">
        <f>IF(OR(JH11="حاضر",JH11="متأخر"),IF(JP11=JJ11,"",IF(JP11&gt;JJ11,"متميز","مقصر")),"")</f>
        <v/>
      </c>
      <c r="JT11" s="23">
        <f>JJ11</f>
        <v>80</v>
      </c>
      <c r="JZ11" s="23">
        <f>SUM(JU11,JV11,JW11,JX11,JY11)</f>
        <v>0</v>
      </c>
      <c r="KA11" s="23" t="str">
        <f>IF(OR(JR11="حاضر",JR11="متأخر"),IF(JZ11=JT11,"",IF(JZ11&gt;JT11,"متميز","مقصر")),"")</f>
        <v/>
      </c>
      <c r="KD11" s="23">
        <f>JT11</f>
        <v>80</v>
      </c>
      <c r="KJ11" s="23">
        <f>SUM(KE11,KF11,KG11,KH11,KI11)</f>
        <v>0</v>
      </c>
      <c r="KK11" s="23" t="str">
        <f>IF(OR(KB11="حاضر",KB11="متأخر"),IF(KJ11=KD11,"",IF(KJ11&gt;KD11,"متميز","مقصر")),"")</f>
        <v/>
      </c>
      <c r="KN11" s="23">
        <f>KD11</f>
        <v>80</v>
      </c>
      <c r="KT11" s="23">
        <f>SUM(KO11,KP11,KQ11,KR11,KS11)</f>
        <v>0</v>
      </c>
      <c r="KU11" s="23" t="str">
        <f>IF(OR(KL11="حاضر",KL11="متأخر"),IF(KT11=KN11,"",IF(KT11&gt;KN11,"متميز","مقصر")),"")</f>
        <v/>
      </c>
      <c r="KX11" s="23">
        <f>KN11</f>
        <v>80</v>
      </c>
      <c r="LD11" s="23">
        <f>SUM(KY11,KZ11,LA11,LB11,LC11)</f>
        <v>0</v>
      </c>
      <c r="LE11" s="23" t="str">
        <f>IF(OR(KV11="حاضر",KV11="متأخر"),IF(LD11=KX11,"",IF(LD11&gt;KX11,"متميز","مقصر")),"")</f>
        <v/>
      </c>
      <c r="LH11" s="23">
        <f>KX11</f>
        <v>80</v>
      </c>
      <c r="LN11" s="23">
        <f>SUM(LI11,LJ11,LK11,LL11,LM11)</f>
        <v>0</v>
      </c>
      <c r="LO11" s="23" t="str">
        <f>IF(OR(LF11="حاضر",LF11="متأخر"),IF(LN11=LH11,"",IF(LN11&gt;LH11,"متميز","مقصر")),"")</f>
        <v/>
      </c>
      <c r="LR11" s="23">
        <f>LH11</f>
        <v>80</v>
      </c>
      <c r="LX11" s="23">
        <f>SUM(LS11,LT11,LU11,LV11,LW11)</f>
        <v>0</v>
      </c>
      <c r="LY11" s="23" t="str">
        <f>IF(OR(LP11="حاضر",LP11="متأخر"),IF(LX11=LR11,"",IF(LX11&gt;LR11,"متميز","مقصر")),"")</f>
        <v/>
      </c>
      <c r="MB11" s="23">
        <f>LR11</f>
        <v>80</v>
      </c>
      <c r="MH11" s="23">
        <f>SUM(MC11,MD11,ME11,MF11,MG11)</f>
        <v>0</v>
      </c>
      <c r="MI11" s="23" t="str">
        <f>IF(OR(LZ11="حاضر",LZ11="متأخر"),IF(MH11=MB11,"",IF(MH11&gt;MB11,"متميز","مقصر")),"")</f>
        <v/>
      </c>
      <c r="ML11" s="23">
        <f>MB11</f>
        <v>80</v>
      </c>
      <c r="MR11" s="23">
        <f>SUM(MM11,MN11,MO11,MP11,MQ11)</f>
        <v>0</v>
      </c>
      <c r="MS11" s="23" t="str">
        <f>IF(OR(MJ11="حاضر",MJ11="متأخر"),IF(MR11=ML11,"",IF(MR11&gt;ML11,"متميز","مقصر")),"")</f>
        <v/>
      </c>
      <c r="MV11" s="23">
        <f>ML11</f>
        <v>80</v>
      </c>
      <c r="NB11" s="23">
        <f>SUM(MW11,MX11,MY11,MZ11,NA11)</f>
        <v>0</v>
      </c>
      <c r="NC11" s="23" t="str">
        <f>IF(OR(MT11="حاضر",MT11="متأخر"),IF(NB11=MV11,"",IF(NB11&gt;MV11,"متميز","مقصر")),"")</f>
        <v/>
      </c>
      <c r="NF11" s="23">
        <f>MV11</f>
        <v>80</v>
      </c>
      <c r="NL11" s="23">
        <f>SUM(NG11,NH11,NI11,NJ11,NK11)</f>
        <v>0</v>
      </c>
      <c r="NM11" s="23" t="str">
        <f>IF(OR(ND11="حاضر",ND11="متأخر"),IF(NL11=NF11,"",IF(NL11&gt;NF11,"متميز","مقصر")),"")</f>
        <v/>
      </c>
      <c r="NP11" s="23">
        <f>NF11</f>
        <v>80</v>
      </c>
      <c r="NV11" s="23">
        <f>SUM(NQ11,NR11,NS11,NT11,NU11)</f>
        <v>0</v>
      </c>
      <c r="NW11" s="23" t="str">
        <f>IF(OR(NN11="حاضر",NN11="متأخر"),IF(NV11=NP11,"",IF(NV11&gt;NP11,"متميز","مقصر")),"")</f>
        <v/>
      </c>
      <c r="NZ11" s="23">
        <f>NP11</f>
        <v>80</v>
      </c>
      <c r="OF11" s="23">
        <f>SUM(OA11,OB11,OC11,OD11,OE11)</f>
        <v>0</v>
      </c>
      <c r="OG11" s="23" t="str">
        <f>IF(OR(NX11="حاضر",NX11="متأخر"),IF(OF11=NZ11,"",IF(OF11&gt;NZ11,"متميز","مقصر")),"")</f>
        <v/>
      </c>
      <c r="OJ11" s="23">
        <f>NZ11</f>
        <v>80</v>
      </c>
      <c r="OP11" s="23">
        <f>SUM(OK11,OL11,OM11,ON11,OO11)</f>
        <v>0</v>
      </c>
      <c r="OQ11" s="23" t="str">
        <f>IF(OR(OH11="حاضر",OH11="متأخر"),IF(OP11=OJ11,"",IF(OP11&gt;OJ11,"متميز","مقصر")),"")</f>
        <v/>
      </c>
      <c r="OT11" s="23">
        <f>OJ11</f>
        <v>80</v>
      </c>
      <c r="OZ11" s="23">
        <f>SUM(OU11,OV11,OW11,OX11,OY11)</f>
        <v>0</v>
      </c>
      <c r="PA11" s="23" t="str">
        <f>IF(OR(OR11="حاضر",OR11="متأخر"),IF(OZ11=OT11,"",IF(OZ11&gt;OT11,"متميز","مقصر")),"")</f>
        <v/>
      </c>
      <c r="PD11" s="23">
        <f>OT11</f>
        <v>80</v>
      </c>
      <c r="PJ11" s="23">
        <f>SUM(PE11,PF11,PG11,PH11,PI11)</f>
        <v>0</v>
      </c>
      <c r="PK11" s="23" t="str">
        <f>IF(OR(PB11="حاضر",PB11="متأخر"),IF(PJ11=PD11,"",IF(PJ11&gt;PD11,"متميز","مقصر")),"")</f>
        <v/>
      </c>
      <c r="PN11" s="23">
        <f>PD11</f>
        <v>80</v>
      </c>
      <c r="PT11" s="23">
        <f>SUM(PO11,PP11,PQ11,PR11,PS11)</f>
        <v>0</v>
      </c>
      <c r="PU11" s="23" t="str">
        <f>IF(OR(PL11="حاضر",PL11="متأخر"),IF(PT11=PN11,"",IF(PT11&gt;PN11,"متميز","مقصر")),"")</f>
        <v/>
      </c>
      <c r="PX11" s="23">
        <f>PN11</f>
        <v>80</v>
      </c>
      <c r="QD11" s="23">
        <f>SUM(PY11,PZ11,QA11,QB11,QC11)</f>
        <v>0</v>
      </c>
      <c r="QE11" s="23" t="str">
        <f>IF(OR(PV11="حاضر",PV11="متأخر"),IF(QD11=PX11,"",IF(QD11&gt;PX11,"متميز","مقصر")),"")</f>
        <v/>
      </c>
      <c r="QH11" s="23">
        <f>PX11</f>
        <v>80</v>
      </c>
      <c r="QN11" s="23">
        <f>SUM(QI11,QJ11,QK11,QL11,QM11)</f>
        <v>0</v>
      </c>
      <c r="QO11" s="23" t="str">
        <f>IF(OR(QF11="حاضر",QF11="متأخر"),IF(QN11=QH11,"",IF(QN11&gt;QH11,"متميز","مقصر")),"")</f>
        <v/>
      </c>
      <c r="QR11" s="23">
        <f>QH11</f>
        <v>80</v>
      </c>
      <c r="QX11" s="23">
        <f>SUM(QS11,QT11,QU11,QV11,QW11)</f>
        <v>0</v>
      </c>
      <c r="QY11" s="23" t="str">
        <f>IF(OR(QP11="حاضر",QP11="متأخر"),IF(QX11=QR11,"",IF(QX11&gt;QR11,"متميز","مقصر")),"")</f>
        <v/>
      </c>
      <c r="RB11" s="23">
        <f>QR11</f>
        <v>80</v>
      </c>
      <c r="RH11" s="23">
        <f>SUM(RC11,RD11,RE11,RF11,RG11)</f>
        <v>0</v>
      </c>
      <c r="RI11" s="23" t="str">
        <f>IF(OR(QZ11="حاضر",QZ11="متأخر"),IF(RH11=RB11,"",IF(RH11&gt;RB11,"متميز","مقصر")),"")</f>
        <v/>
      </c>
      <c r="RL11" s="23">
        <f>RB11</f>
        <v>80</v>
      </c>
      <c r="RR11" s="23">
        <f>SUM(RM11,RN11,RO11,RP11,RQ11)</f>
        <v>0</v>
      </c>
      <c r="RS11" s="23" t="str">
        <f>IF(OR(RJ11="حاضر",RJ11="متأخر"),IF(RR11=RL11,"",IF(RR11&gt;RL11,"متميز","مقصر")),"")</f>
        <v/>
      </c>
      <c r="RV11" s="23">
        <f>RL11</f>
        <v>80</v>
      </c>
      <c r="SB11" s="23">
        <f>SUM(RW11,RX11,RY11,RZ11,SA11)</f>
        <v>0</v>
      </c>
      <c r="SC11" s="23" t="str">
        <f>IF(OR(RT11="حاضر",RT11="متأخر"),IF(SB11=RV11,"",IF(SB11&gt;RV11,"متميز","مقصر")),"")</f>
        <v/>
      </c>
      <c r="SF11" s="23">
        <f>RV11</f>
        <v>80</v>
      </c>
      <c r="SL11" s="23">
        <f>SUM(SG11,SH11,SI11,SJ11,SK11)</f>
        <v>0</v>
      </c>
      <c r="SM11" s="23" t="str">
        <f>IF(OR(SD11="حاضر",SD11="متأخر"),IF(SL11=SF11,"",IF(SL11&gt;SF11,"متميز","مقصر")),"")</f>
        <v/>
      </c>
      <c r="SP11" s="23">
        <f>SF11</f>
        <v>80</v>
      </c>
      <c r="SV11" s="23">
        <f>SUM(SQ11,SR11,SS11,ST11,SU11)</f>
        <v>0</v>
      </c>
      <c r="SW11" s="23" t="str">
        <f>IF(OR(SN11="حاضر",SN11="متأخر"),IF(SV11=SP11,"",IF(SV11&gt;SP11,"متميز","مقصر")),"")</f>
        <v/>
      </c>
      <c r="SZ11" s="23">
        <f>SP11</f>
        <v>80</v>
      </c>
      <c r="TF11" s="23">
        <f>SUM(TA11,TB11,TC11,TD11,TE11)</f>
        <v>0</v>
      </c>
      <c r="TG11" s="23" t="str">
        <f>IF(OR(SX11="حاضر",SX11="متأخر"),IF(TF11=SZ11,"",IF(TF11&gt;SZ11,"متميز","مقصر")),"")</f>
        <v/>
      </c>
      <c r="TJ11" s="23">
        <f>SZ11</f>
        <v>80</v>
      </c>
      <c r="TP11" s="23">
        <f>SUM(TK11,TL11,TM11,TN11,TO11)</f>
        <v>0</v>
      </c>
      <c r="TQ11" s="23" t="str">
        <f>IF(OR(TH11="حاضر",TH11="متأخر"),IF(TP11=TJ11,"",IF(TP11&gt;TJ11,"متميز","مقصر")),"")</f>
        <v/>
      </c>
      <c r="TT11" s="23">
        <f>TJ11</f>
        <v>80</v>
      </c>
      <c r="TZ11" s="23">
        <f>SUM(TU11,TV11,TW11,TX11,TY11)</f>
        <v>0</v>
      </c>
      <c r="UA11" s="23" t="str">
        <f>IF(OR(TR11="حاضر",TR11="متأخر"),IF(TZ11=TT11,"",IF(TZ11&gt;TT11,"متميز","مقصر")),"")</f>
        <v/>
      </c>
      <c r="UD11" s="23">
        <f>TT11</f>
        <v>80</v>
      </c>
      <c r="UJ11" s="23">
        <f>SUM(UE11,UF11,UG11,UH11,UI11)</f>
        <v>0</v>
      </c>
      <c r="UK11" s="23" t="str">
        <f>IF(OR(UB11="حاضر",UB11="متأخر"),IF(UJ11=UD11,"",IF(UJ11&gt;UD11,"متميز","مقصر")),"")</f>
        <v/>
      </c>
      <c r="UN11" s="23">
        <f>UD11</f>
        <v>80</v>
      </c>
      <c r="UT11" s="23">
        <f>SUM(UO11,UP11,UQ11,UR11,US11)</f>
        <v>0</v>
      </c>
      <c r="UU11" s="23" t="str">
        <f>IF(OR(UL11="حاضر",UL11="متأخر"),IF(UT11=UN11,"",IF(UT11&gt;UN11,"متميز","مقصر")),"")</f>
        <v/>
      </c>
      <c r="UX11" s="23">
        <f>UN11</f>
        <v>80</v>
      </c>
      <c r="VD11" s="23">
        <f>SUM(UY11,UZ11,VA11,VB11,VC11)</f>
        <v>0</v>
      </c>
      <c r="VE11" s="23" t="str">
        <f>IF(OR(UV11="حاضر",UV11="متأخر"),IF(VD11=UX11,"",IF(VD11&gt;UX11,"متميز","مقصر")),"")</f>
        <v/>
      </c>
      <c r="VH11" s="23">
        <f>UX11</f>
        <v>80</v>
      </c>
      <c r="VN11" s="23">
        <f>SUM(VI11,VJ11,VK11,VL11,VM11)</f>
        <v>0</v>
      </c>
      <c r="VO11" s="23" t="str">
        <f>IF(OR(VF11="حاضر",VF11="متأخر"),IF(VN11=VH11,"",IF(VN11&gt;VH11,"متميز","مقصر")),"")</f>
        <v/>
      </c>
      <c r="VR11" s="23">
        <f>VH11</f>
        <v>80</v>
      </c>
      <c r="VX11" s="23">
        <f>SUM(VS11,VT11,VU11,VV11,VW11)</f>
        <v>0</v>
      </c>
      <c r="VY11" s="23" t="str">
        <f>IF(OR(VP11="حاضر",VP11="متأخر"),IF(VX11=VR11,"",IF(VX11&gt;VR11,"متميز","مقصر")),"")</f>
        <v/>
      </c>
      <c r="WB11" s="23">
        <f>VR11</f>
        <v>80</v>
      </c>
      <c r="WH11" s="23">
        <f>SUM(WC11,WD11,WE11,WF11,WG11)</f>
        <v>0</v>
      </c>
      <c r="WI11" s="23" t="str">
        <f>IF(OR(VZ11="حاضر",VZ11="متأخر"),IF(WH11=WB11,"",IF(WH11&gt;WB11,"متميز","مقصر")),"")</f>
        <v/>
      </c>
      <c r="WL11" s="23">
        <f>WB11</f>
        <v>80</v>
      </c>
      <c r="WR11" s="23">
        <f>SUM(WM11,WN11,WO11,WP11,WQ11)</f>
        <v>0</v>
      </c>
      <c r="WS11" s="23" t="str">
        <f>IF(OR(WJ11="حاضر",WJ11="متأخر"),IF(WR11=WL11,"",IF(WR11&gt;WL11,"متميز","مقصر")),"")</f>
        <v/>
      </c>
      <c r="WV11" s="23">
        <f>WL11</f>
        <v>80</v>
      </c>
      <c r="XB11" s="23">
        <f>SUM(WW11,WX11,WY11,WZ11,XA11)</f>
        <v>0</v>
      </c>
      <c r="XC11" s="23" t="str">
        <f>IF(OR(WT11="حاضر",WT11="متأخر"),IF(XB11=WV11,"",IF(XB11&gt;WV11,"متميز","مقصر")),"")</f>
        <v/>
      </c>
    </row>
    <row r="12" spans="3:627" x14ac:dyDescent="0.2">
      <c r="C12" s="23" t="str">
        <f>CONCATENATE(COUNTIF($N$11:N22,N12),N12)</f>
        <v>2أبو بكر الصديق (ص)</v>
      </c>
      <c r="D12" s="23" t="str">
        <f>CONCATENATE(COUNTIF($O$11:O22,O12),O12)</f>
        <v>2أبو بكر الصديق (م)</v>
      </c>
      <c r="E12" s="23">
        <f>ROW()-10</f>
        <v>2</v>
      </c>
      <c r="F12" s="23">
        <f>طلاب!B5</f>
        <v>2</v>
      </c>
      <c r="G12" s="23" t="str">
        <f>طلاب!C5</f>
        <v>إبراهيم جبريل إبراهيم إدريس</v>
      </c>
      <c r="H12" s="30">
        <f>طلاب!D5</f>
        <v>0</v>
      </c>
      <c r="I12" s="30">
        <f>طلاب!E5</f>
        <v>3</v>
      </c>
      <c r="J12" s="30">
        <f>طلاب!G5</f>
        <v>2</v>
      </c>
      <c r="K12" s="23">
        <f>طلاب!J5</f>
        <v>40</v>
      </c>
      <c r="L12" s="23" t="str">
        <f>طلاب!K5</f>
        <v>لا</v>
      </c>
      <c r="M12" s="23" t="str">
        <f>طلاب!L5</f>
        <v>الصباحية</v>
      </c>
      <c r="N12" s="23" t="s">
        <v>78</v>
      </c>
      <c r="O12" s="23" t="s">
        <v>79</v>
      </c>
      <c r="P12" s="23">
        <f>COUNTIF(الجدول6[[#This Row],[الغياب ص1]:[التميز م30]],"غائب")</f>
        <v>0</v>
      </c>
      <c r="Q12" s="23">
        <f>COUNTIF(الجدول6[[#This Row],[الغياب ص1]:[التميز م30]],"حاضر")</f>
        <v>0</v>
      </c>
      <c r="R12" s="23">
        <f>COUNTIF(الجدول6[[#This Row],[الغياب ص1]:[التميز م30]],"متأخر")</f>
        <v>0</v>
      </c>
      <c r="S12" s="23">
        <f>COUNTIF(الجدول6[[#This Row],[الغياب ص1]:[التميز م30]],"خرج مبكرا")</f>
        <v>0</v>
      </c>
      <c r="T12" s="23">
        <f>COUNTIF(الجدول6[[#This Row],[الغياب ص1]:[التميز م30]],"متميز")</f>
        <v>0</v>
      </c>
      <c r="U12" s="23">
        <f>COUNTIF(الجدول6[[#This Row],[الغياب ص1]:[التميز م30]],"مقصر")</f>
        <v>0</v>
      </c>
      <c r="V12" s="24"/>
      <c r="W12" s="23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0</v>
      </c>
      <c r="X12" s="23">
        <f>QUOTIENT(الجدول6[[#This Row],[مجموع الأرباع]],240)</f>
        <v>0</v>
      </c>
      <c r="Y12" s="23">
        <f>MOD(الجدول6[[#This Row],[مجموع الأرباع]],240)</f>
        <v>0</v>
      </c>
      <c r="Z12" s="25">
        <f>(الجدول6[[#This Row],[مجموع الأرباع]]+الجدول6[[#This Row],[الأرباع السابقة]])/8</f>
        <v>0</v>
      </c>
      <c r="AA12" s="23">
        <f>الجدول6[[#This Row],[الورد م30]]</f>
        <v>40</v>
      </c>
      <c r="AD12" s="23">
        <f>الجدول6[[#This Row],[ورد بدء الدورة]]</f>
        <v>40</v>
      </c>
      <c r="AJ12" s="23">
        <f>SUM(AE12,AF12,AG12,AH12,AI12)</f>
        <v>0</v>
      </c>
      <c r="AK12" s="23" t="str">
        <f>IF(OR(AB12="حاضر",AB12="متأخر"),IF(AJ12=AD12,"",IF(AJ12&gt;AD12,"متميز","مقصر")),"")</f>
        <v/>
      </c>
      <c r="AN12" s="23">
        <f>AD12</f>
        <v>40</v>
      </c>
      <c r="AT12" s="23">
        <f>SUM(AO12,AP12,AQ12,AR12,AS12)</f>
        <v>0</v>
      </c>
      <c r="AU12" s="23" t="str">
        <f>IF(OR(AL12="حاضر",AL12="متأخر"),IF(AT12=AN12,"",IF(AT12&gt;AN12,"متميز","مقصر")),"")</f>
        <v/>
      </c>
      <c r="AX12" s="23">
        <f>AN12</f>
        <v>40</v>
      </c>
      <c r="BD12" s="23">
        <f>SUM(AY12,AZ12,BA12,BB12,BC12)</f>
        <v>0</v>
      </c>
      <c r="BE12" s="23" t="str">
        <f>IF(OR(AV12="حاضر",AV12="متأخر"),IF(BD12=AX12,"",IF(BD12&gt;AX12,"متميز","مقصر")),"")</f>
        <v/>
      </c>
      <c r="BH12" s="23">
        <f>AX12</f>
        <v>40</v>
      </c>
      <c r="BN12" s="23">
        <f>SUM(BI12,BJ12,BK12,BL12,BM12)</f>
        <v>0</v>
      </c>
      <c r="BO12" s="23" t="str">
        <f>IF(OR(BF12="حاضر",BF12="متأخر"),IF(BN12=BH12,"",IF(BN12&gt;BH12,"متميز","مقصر")),"")</f>
        <v/>
      </c>
      <c r="BR12" s="23">
        <f>BH12</f>
        <v>40</v>
      </c>
      <c r="BX12" s="23">
        <f>SUM(BS12,BT12,BU12,BV12,BW12)</f>
        <v>0</v>
      </c>
      <c r="BY12" s="23" t="str">
        <f>IF(OR(BP12="حاضر",BP12="متأخر"),IF(BX12=BR12,"",IF(BX12&gt;BR12,"متميز","مقصر")),"")</f>
        <v/>
      </c>
      <c r="CB12" s="23">
        <f>BR12</f>
        <v>40</v>
      </c>
      <c r="CH12" s="23">
        <f>SUM(CC12,CD12,CE12,CF12,CG12)</f>
        <v>0</v>
      </c>
      <c r="CI12" s="23" t="str">
        <f>IF(OR(BZ12="حاضر",BZ12="متأخر"),IF(CH12=CB12,"",IF(CH12&gt;CB12,"متميز","مقصر")),"")</f>
        <v/>
      </c>
      <c r="CL12" s="23">
        <f>CB12</f>
        <v>40</v>
      </c>
      <c r="CR12" s="23">
        <f>SUM(CM12,CN12,CO12,CP12,CQ12)</f>
        <v>0</v>
      </c>
      <c r="CS12" s="23" t="str">
        <f>IF(OR(CJ12="حاضر",CJ12="متأخر"),IF(CR12=CL12,"",IF(CR12&gt;CL12,"متميز","مقصر")),"")</f>
        <v/>
      </c>
      <c r="CV12" s="23">
        <f>CL12</f>
        <v>40</v>
      </c>
      <c r="DB12" s="23">
        <f>SUM(CW12,CX12,CY12,CZ12,DA12)</f>
        <v>0</v>
      </c>
      <c r="DC12" s="23" t="str">
        <f>IF(OR(CT12="حاضر",CT12="متأخر"),IF(DB12=CV12,"",IF(DB12&gt;CV12,"متميز","مقصر")),"")</f>
        <v/>
      </c>
      <c r="DF12" s="23">
        <f>CV12</f>
        <v>40</v>
      </c>
      <c r="DL12" s="23">
        <f>SUM(DG12,DH12,DI12,DJ12,DK12)</f>
        <v>0</v>
      </c>
      <c r="DM12" s="23" t="str">
        <f>IF(OR(DD12="حاضر",DD12="متأخر"),IF(DL12=DF12,"",IF(DL12&gt;DF12,"متميز","مقصر")),"")</f>
        <v/>
      </c>
      <c r="DP12" s="23">
        <f>DF12</f>
        <v>40</v>
      </c>
      <c r="DV12" s="23">
        <f>SUM(DQ12,DR12,DS12,DT12,DU12)</f>
        <v>0</v>
      </c>
      <c r="DW12" s="23" t="str">
        <f>IF(OR(DN12="حاضر",DN12="متأخر"),IF(DV12=DP12,"",IF(DV12&gt;DP12,"متميز","مقصر")),"")</f>
        <v/>
      </c>
      <c r="DZ12" s="23">
        <f>DP12</f>
        <v>40</v>
      </c>
      <c r="EF12" s="23">
        <f>SUM(EA12,EB12,EC12,ED12,EE12)</f>
        <v>0</v>
      </c>
      <c r="EG12" s="23" t="str">
        <f>IF(OR(DX12="حاضر",DX12="متأخر"),IF(EF12=DZ12,"",IF(EF12&gt;DZ12,"متميز","مقصر")),"")</f>
        <v/>
      </c>
      <c r="EJ12" s="23">
        <f>DZ12</f>
        <v>40</v>
      </c>
      <c r="EP12" s="23">
        <f>SUM(EK12,EL12,EM12,EN12,EO12)</f>
        <v>0</v>
      </c>
      <c r="EQ12" s="23" t="str">
        <f>IF(OR(EH12="حاضر",EH12="متأخر"),IF(EP12=EJ12,"",IF(EP12&gt;EJ12,"متميز","مقصر")),"")</f>
        <v/>
      </c>
      <c r="ET12" s="23">
        <f>EJ12</f>
        <v>40</v>
      </c>
      <c r="EZ12" s="23">
        <f>SUM(EU12,EV12,EW12,EX12,EY12)</f>
        <v>0</v>
      </c>
      <c r="FA12" s="23" t="str">
        <f>IF(OR(ER12="حاضر",ER12="متأخر"),IF(EZ12=ET12,"",IF(EZ12&gt;ET12,"متميز","مقصر")),"")</f>
        <v/>
      </c>
      <c r="FD12" s="23">
        <f>ET12</f>
        <v>40</v>
      </c>
      <c r="FJ12" s="23">
        <f>SUM(FE12,FF12,FG12,FH12,FI12)</f>
        <v>0</v>
      </c>
      <c r="FK12" s="23" t="str">
        <f>IF(OR(FB12="حاضر",FB12="متأخر"),IF(FJ12=FD12,"",IF(FJ12&gt;FD12,"متميز","مقصر")),"")</f>
        <v/>
      </c>
      <c r="FN12" s="23">
        <f>FD12</f>
        <v>40</v>
      </c>
      <c r="FT12" s="23">
        <f>SUM(FO12,FP12,FQ12,FR12,FS12)</f>
        <v>0</v>
      </c>
      <c r="FU12" s="23" t="str">
        <f>IF(OR(FL12="حاضر",FL12="متأخر"),IF(FT12=FN12,"",IF(FT12&gt;FN12,"متميز","مقصر")),"")</f>
        <v/>
      </c>
      <c r="FX12" s="23">
        <f>FN12</f>
        <v>40</v>
      </c>
      <c r="GD12" s="23">
        <f>SUM(FY12,FZ12,GA12,GB12,GC12)</f>
        <v>0</v>
      </c>
      <c r="GE12" s="23" t="str">
        <f>IF(OR(FV12="حاضر",FV12="متأخر"),IF(GD12=FX12,"",IF(GD12&gt;FX12,"متميز","مقصر")),"")</f>
        <v/>
      </c>
      <c r="GH12" s="23">
        <f>FX12</f>
        <v>40</v>
      </c>
      <c r="GN12" s="23">
        <f>SUM(GI12,GJ12,GK12,GL12,GM12)</f>
        <v>0</v>
      </c>
      <c r="GO12" s="23" t="str">
        <f>IF(OR(GF12="حاضر",GF12="متأخر"),IF(GN12=GH12,"",IF(GN12&gt;GH12,"متميز","مقصر")),"")</f>
        <v/>
      </c>
      <c r="GR12" s="23">
        <f>GH12</f>
        <v>40</v>
      </c>
      <c r="GX12" s="23">
        <f>SUM(GS12,GT12,GU12,GV12,GW12)</f>
        <v>0</v>
      </c>
      <c r="GY12" s="23" t="str">
        <f>IF(OR(GP12="حاضر",GP12="متأخر"),IF(GX12=GR12,"",IF(GX12&gt;GR12,"متميز","مقصر")),"")</f>
        <v/>
      </c>
      <c r="HB12" s="23">
        <f>GR12</f>
        <v>40</v>
      </c>
      <c r="HH12" s="23">
        <f>SUM(HC12,HD12,HE12,HF12,HG12)</f>
        <v>0</v>
      </c>
      <c r="HI12" s="23" t="str">
        <f>IF(OR(GZ12="حاضر",GZ12="متأخر"),IF(HH12=HB12,"",IF(HH12&gt;HB12,"متميز","مقصر")),"")</f>
        <v/>
      </c>
      <c r="HL12" s="23">
        <f>HB12</f>
        <v>40</v>
      </c>
      <c r="HR12" s="23">
        <f>SUM(HM12,HN12,HO12,HP12,HQ12)</f>
        <v>0</v>
      </c>
      <c r="HS12" s="23" t="str">
        <f>IF(OR(HJ12="حاضر",HJ12="متأخر"),IF(HR12=HL12,"",IF(HR12&gt;HL12,"متميز","مقصر")),"")</f>
        <v/>
      </c>
      <c r="HV12" s="23">
        <f>HL12</f>
        <v>40</v>
      </c>
      <c r="IB12" s="23">
        <f>SUM(HW12,HX12,HY12,HZ12,IA12)</f>
        <v>0</v>
      </c>
      <c r="IC12" s="23" t="str">
        <f>IF(OR(HT12="حاضر",HT12="متأخر"),IF(IB12=HV12,"",IF(IB12&gt;HV12,"متميز","مقصر")),"")</f>
        <v/>
      </c>
      <c r="IF12" s="23">
        <f>HV12</f>
        <v>40</v>
      </c>
      <c r="IL12" s="23">
        <f>SUM(IG12,IH12,II12,IJ12,IK12)</f>
        <v>0</v>
      </c>
      <c r="IM12" s="23" t="str">
        <f>IF(OR(ID12="حاضر",ID12="متأخر"),IF(IL12=IF12,"",IF(IL12&gt;IF12,"متميز","مقصر")),"")</f>
        <v/>
      </c>
      <c r="IP12" s="23">
        <f>IF12</f>
        <v>40</v>
      </c>
      <c r="IV12" s="23">
        <f>SUM(IQ12,IR12,IS12,IT12,IU12)</f>
        <v>0</v>
      </c>
      <c r="IW12" s="23" t="str">
        <f>IF(OR(IN12="حاضر",IN12="متأخر"),IF(IV12=IP12,"",IF(IV12&gt;IP12,"متميز","مقصر")),"")</f>
        <v/>
      </c>
      <c r="IZ12" s="23">
        <f>IP12</f>
        <v>40</v>
      </c>
      <c r="JF12" s="23">
        <f>SUM(JA12,JB12,JC12,JD12,JE12)</f>
        <v>0</v>
      </c>
      <c r="JG12" s="23" t="str">
        <f>IF(OR(IX12="حاضر",IX12="متأخر"),IF(JF12=IZ12,"",IF(JF12&gt;IZ12,"متميز","مقصر")),"")</f>
        <v/>
      </c>
      <c r="JJ12" s="23">
        <f>IZ12</f>
        <v>40</v>
      </c>
      <c r="JP12" s="23">
        <f>SUM(JK12,JL12,JM12,JN12,JO12)</f>
        <v>0</v>
      </c>
      <c r="JQ12" s="23" t="str">
        <f>IF(OR(JH12="حاضر",JH12="متأخر"),IF(JP12=JJ12,"",IF(JP12&gt;JJ12,"متميز","مقصر")),"")</f>
        <v/>
      </c>
      <c r="JT12" s="23">
        <f>JJ12</f>
        <v>40</v>
      </c>
      <c r="JZ12" s="23">
        <f>SUM(JU12,JV12,JW12,JX12,JY12)</f>
        <v>0</v>
      </c>
      <c r="KA12" s="23" t="str">
        <f>IF(OR(JR12="حاضر",JR12="متأخر"),IF(JZ12=JT12,"",IF(JZ12&gt;JT12,"متميز","مقصر")),"")</f>
        <v/>
      </c>
      <c r="KD12" s="23">
        <f>JT12</f>
        <v>40</v>
      </c>
      <c r="KJ12" s="23">
        <f>SUM(KE12,KF12,KG12,KH12,KI12)</f>
        <v>0</v>
      </c>
      <c r="KK12" s="23" t="str">
        <f>IF(OR(KB12="حاضر",KB12="متأخر"),IF(KJ12=KD12,"",IF(KJ12&gt;KD12,"متميز","مقصر")),"")</f>
        <v/>
      </c>
      <c r="KN12" s="23">
        <f>KD12</f>
        <v>40</v>
      </c>
      <c r="KT12" s="23">
        <f>SUM(KO12,KP12,KQ12,KR12,KS12)</f>
        <v>0</v>
      </c>
      <c r="KU12" s="23" t="str">
        <f>IF(OR(KL12="حاضر",KL12="متأخر"),IF(KT12=KN12,"",IF(KT12&gt;KN12,"متميز","مقصر")),"")</f>
        <v/>
      </c>
      <c r="KX12" s="23">
        <f>KN12</f>
        <v>40</v>
      </c>
      <c r="LD12" s="23">
        <f>SUM(KY12,KZ12,LA12,LB12,LC12)</f>
        <v>0</v>
      </c>
      <c r="LE12" s="23" t="str">
        <f>IF(OR(KV12="حاضر",KV12="متأخر"),IF(LD12=KX12,"",IF(LD12&gt;KX12,"متميز","مقصر")),"")</f>
        <v/>
      </c>
      <c r="LH12" s="23">
        <f>KX12</f>
        <v>40</v>
      </c>
      <c r="LN12" s="23">
        <f>SUM(LI12,LJ12,LK12,LL12,LM12)</f>
        <v>0</v>
      </c>
      <c r="LO12" s="23" t="str">
        <f>IF(OR(LF12="حاضر",LF12="متأخر"),IF(LN12=LH12,"",IF(LN12&gt;LH12,"متميز","مقصر")),"")</f>
        <v/>
      </c>
      <c r="LR12" s="23">
        <f>LH12</f>
        <v>40</v>
      </c>
      <c r="LX12" s="23">
        <f>SUM(LS12,LT12,LU12,LV12,LW12)</f>
        <v>0</v>
      </c>
      <c r="LY12" s="23" t="str">
        <f>IF(OR(LP12="حاضر",LP12="متأخر"),IF(LX12=LR12,"",IF(LX12&gt;LR12,"متميز","مقصر")),"")</f>
        <v/>
      </c>
      <c r="MB12" s="23">
        <f>LR12</f>
        <v>40</v>
      </c>
      <c r="MH12" s="23">
        <f>SUM(MC12,MD12,ME12,MF12,MG12)</f>
        <v>0</v>
      </c>
      <c r="MI12" s="23" t="str">
        <f>IF(OR(LZ12="حاضر",LZ12="متأخر"),IF(MH12=MB12,"",IF(MH12&gt;MB12,"متميز","مقصر")),"")</f>
        <v/>
      </c>
      <c r="ML12" s="23">
        <f>MB12</f>
        <v>40</v>
      </c>
      <c r="MR12" s="23">
        <f>SUM(MM12,MN12,MO12,MP12,MQ12)</f>
        <v>0</v>
      </c>
      <c r="MS12" s="23" t="str">
        <f>IF(OR(MJ12="حاضر",MJ12="متأخر"),IF(MR12=ML12,"",IF(MR12&gt;ML12,"متميز","مقصر")),"")</f>
        <v/>
      </c>
      <c r="MV12" s="23">
        <f>ML12</f>
        <v>40</v>
      </c>
      <c r="NB12" s="23">
        <f>SUM(MW12,MX12,MY12,MZ12,NA12)</f>
        <v>0</v>
      </c>
      <c r="NC12" s="23" t="str">
        <f>IF(OR(MT12="حاضر",MT12="متأخر"),IF(NB12=MV12,"",IF(NB12&gt;MV12,"متميز","مقصر")),"")</f>
        <v/>
      </c>
      <c r="NF12" s="23">
        <f>MV12</f>
        <v>40</v>
      </c>
      <c r="NL12" s="23">
        <f>SUM(NG12,NH12,NI12,NJ12,NK12)</f>
        <v>0</v>
      </c>
      <c r="NM12" s="23" t="str">
        <f>IF(OR(ND12="حاضر",ND12="متأخر"),IF(NL12=NF12,"",IF(NL12&gt;NF12,"متميز","مقصر")),"")</f>
        <v/>
      </c>
      <c r="NP12" s="23">
        <f>NF12</f>
        <v>40</v>
      </c>
      <c r="NV12" s="23">
        <f>SUM(NQ12,NR12,NS12,NT12,NU12)</f>
        <v>0</v>
      </c>
      <c r="NW12" s="23" t="str">
        <f>IF(OR(NN12="حاضر",NN12="متأخر"),IF(NV12=NP12,"",IF(NV12&gt;NP12,"متميز","مقصر")),"")</f>
        <v/>
      </c>
      <c r="NZ12" s="23">
        <f>NP12</f>
        <v>40</v>
      </c>
      <c r="OF12" s="23">
        <f>SUM(OA12,OB12,OC12,OD12,OE12)</f>
        <v>0</v>
      </c>
      <c r="OG12" s="23" t="str">
        <f>IF(OR(NX12="حاضر",NX12="متأخر"),IF(OF12=NZ12,"",IF(OF12&gt;NZ12,"متميز","مقصر")),"")</f>
        <v/>
      </c>
      <c r="OJ12" s="23">
        <f>NZ12</f>
        <v>40</v>
      </c>
      <c r="OP12" s="23">
        <f>SUM(OK12,OL12,OM12,ON12,OO12)</f>
        <v>0</v>
      </c>
      <c r="OQ12" s="23" t="str">
        <f>IF(OR(OH12="حاضر",OH12="متأخر"),IF(OP12=OJ12,"",IF(OP12&gt;OJ12,"متميز","مقصر")),"")</f>
        <v/>
      </c>
      <c r="OT12" s="23">
        <f>OJ12</f>
        <v>40</v>
      </c>
      <c r="OZ12" s="23">
        <f>SUM(OU12,OV12,OW12,OX12,OY12)</f>
        <v>0</v>
      </c>
      <c r="PA12" s="23" t="str">
        <f>IF(OR(OR12="حاضر",OR12="متأخر"),IF(OZ12=OT12,"",IF(OZ12&gt;OT12,"متميز","مقصر")),"")</f>
        <v/>
      </c>
      <c r="PD12" s="23">
        <f>OT12</f>
        <v>40</v>
      </c>
      <c r="PJ12" s="23">
        <f>SUM(PE12,PF12,PG12,PH12,PI12)</f>
        <v>0</v>
      </c>
      <c r="PK12" s="23" t="str">
        <f>IF(OR(PB12="حاضر",PB12="متأخر"),IF(PJ12=PD12,"",IF(PJ12&gt;PD12,"متميز","مقصر")),"")</f>
        <v/>
      </c>
      <c r="PN12" s="23">
        <f>PD12</f>
        <v>40</v>
      </c>
      <c r="PT12" s="23">
        <f>SUM(PO12,PP12,PQ12,PR12,PS12)</f>
        <v>0</v>
      </c>
      <c r="PU12" s="23" t="str">
        <f>IF(OR(PL12="حاضر",PL12="متأخر"),IF(PT12=PN12,"",IF(PT12&gt;PN12,"متميز","مقصر")),"")</f>
        <v/>
      </c>
      <c r="PX12" s="23">
        <f>PN12</f>
        <v>40</v>
      </c>
      <c r="QD12" s="23">
        <f>SUM(PY12,PZ12,QA12,QB12,QC12)</f>
        <v>0</v>
      </c>
      <c r="QE12" s="23" t="str">
        <f>IF(OR(PV12="حاضر",PV12="متأخر"),IF(QD12=PX12,"",IF(QD12&gt;PX12,"متميز","مقصر")),"")</f>
        <v/>
      </c>
      <c r="QH12" s="23">
        <f>PX12</f>
        <v>40</v>
      </c>
      <c r="QN12" s="23">
        <f>SUM(QI12,QJ12,QK12,QL12,QM12)</f>
        <v>0</v>
      </c>
      <c r="QO12" s="23" t="str">
        <f>IF(OR(QF12="حاضر",QF12="متأخر"),IF(QN12=QH12,"",IF(QN12&gt;QH12,"متميز","مقصر")),"")</f>
        <v/>
      </c>
      <c r="QR12" s="23">
        <f>QH12</f>
        <v>40</v>
      </c>
      <c r="QX12" s="23">
        <f>SUM(QS12,QT12,QU12,QV12,QW12)</f>
        <v>0</v>
      </c>
      <c r="QY12" s="23" t="str">
        <f>IF(OR(QP12="حاضر",QP12="متأخر"),IF(QX12=QR12,"",IF(QX12&gt;QR12,"متميز","مقصر")),"")</f>
        <v/>
      </c>
      <c r="RB12" s="23">
        <f>QR12</f>
        <v>40</v>
      </c>
      <c r="RH12" s="23">
        <f>SUM(RC12,RD12,RE12,RF12,RG12)</f>
        <v>0</v>
      </c>
      <c r="RI12" s="23" t="str">
        <f>IF(OR(QZ12="حاضر",QZ12="متأخر"),IF(RH12=RB12,"",IF(RH12&gt;RB12,"متميز","مقصر")),"")</f>
        <v/>
      </c>
      <c r="RL12" s="23">
        <f>RB12</f>
        <v>40</v>
      </c>
      <c r="RR12" s="23">
        <f>SUM(RM12,RN12,RO12,RP12,RQ12)</f>
        <v>0</v>
      </c>
      <c r="RS12" s="23" t="str">
        <f>IF(OR(RJ12="حاضر",RJ12="متأخر"),IF(RR12=RL12,"",IF(RR12&gt;RL12,"متميز","مقصر")),"")</f>
        <v/>
      </c>
      <c r="RV12" s="23">
        <f>RL12</f>
        <v>40</v>
      </c>
      <c r="SB12" s="23">
        <f>SUM(RW12,RX12,RY12,RZ12,SA12)</f>
        <v>0</v>
      </c>
      <c r="SC12" s="23" t="str">
        <f>IF(OR(RT12="حاضر",RT12="متأخر"),IF(SB12=RV12,"",IF(SB12&gt;RV12,"متميز","مقصر")),"")</f>
        <v/>
      </c>
      <c r="SF12" s="23">
        <f>RV12</f>
        <v>40</v>
      </c>
      <c r="SL12" s="23">
        <f>SUM(SG12,SH12,SI12,SJ12,SK12)</f>
        <v>0</v>
      </c>
      <c r="SM12" s="23" t="str">
        <f>IF(OR(SD12="حاضر",SD12="متأخر"),IF(SL12=SF12,"",IF(SL12&gt;SF12,"متميز","مقصر")),"")</f>
        <v/>
      </c>
      <c r="SP12" s="23">
        <f>SF12</f>
        <v>40</v>
      </c>
      <c r="SV12" s="23">
        <f>SUM(SQ12,SR12,SS12,ST12,SU12)</f>
        <v>0</v>
      </c>
      <c r="SW12" s="23" t="str">
        <f>IF(OR(SN12="حاضر",SN12="متأخر"),IF(SV12=SP12,"",IF(SV12&gt;SP12,"متميز","مقصر")),"")</f>
        <v/>
      </c>
      <c r="SZ12" s="23">
        <f>SP12</f>
        <v>40</v>
      </c>
      <c r="TF12" s="23">
        <f>SUM(TA12,TB12,TC12,TD12,TE12)</f>
        <v>0</v>
      </c>
      <c r="TG12" s="23" t="str">
        <f>IF(OR(SX12="حاضر",SX12="متأخر"),IF(TF12=SZ12,"",IF(TF12&gt;SZ12,"متميز","مقصر")),"")</f>
        <v/>
      </c>
      <c r="TJ12" s="23">
        <f>SZ12</f>
        <v>40</v>
      </c>
      <c r="TP12" s="23">
        <f>SUM(TK12,TL12,TM12,TN12,TO12)</f>
        <v>0</v>
      </c>
      <c r="TQ12" s="23" t="str">
        <f>IF(OR(TH12="حاضر",TH12="متأخر"),IF(TP12=TJ12,"",IF(TP12&gt;TJ12,"متميز","مقصر")),"")</f>
        <v/>
      </c>
      <c r="TT12" s="23">
        <f>TJ12</f>
        <v>40</v>
      </c>
      <c r="TZ12" s="23">
        <f>SUM(TU12,TV12,TW12,TX12,TY12)</f>
        <v>0</v>
      </c>
      <c r="UA12" s="23" t="str">
        <f>IF(OR(TR12="حاضر",TR12="متأخر"),IF(TZ12=TT12,"",IF(TZ12&gt;TT12,"متميز","مقصر")),"")</f>
        <v/>
      </c>
      <c r="UD12" s="23">
        <f>TT12</f>
        <v>40</v>
      </c>
      <c r="UJ12" s="23">
        <f>SUM(UE12,UF12,UG12,UH12,UI12)</f>
        <v>0</v>
      </c>
      <c r="UK12" s="23" t="str">
        <f>IF(OR(UB12="حاضر",UB12="متأخر"),IF(UJ12=UD12,"",IF(UJ12&gt;UD12,"متميز","مقصر")),"")</f>
        <v/>
      </c>
      <c r="UN12" s="23">
        <f>UD12</f>
        <v>40</v>
      </c>
      <c r="UT12" s="23">
        <f>SUM(UO12,UP12,UQ12,UR12,US12)</f>
        <v>0</v>
      </c>
      <c r="UU12" s="23" t="str">
        <f>IF(OR(UL12="حاضر",UL12="متأخر"),IF(UT12=UN12,"",IF(UT12&gt;UN12,"متميز","مقصر")),"")</f>
        <v/>
      </c>
      <c r="UX12" s="23">
        <f>UN12</f>
        <v>40</v>
      </c>
      <c r="VD12" s="23">
        <f>SUM(UY12,UZ12,VA12,VB12,VC12)</f>
        <v>0</v>
      </c>
      <c r="VE12" s="23" t="str">
        <f>IF(OR(UV12="حاضر",UV12="متأخر"),IF(VD12=UX12,"",IF(VD12&gt;UX12,"متميز","مقصر")),"")</f>
        <v/>
      </c>
      <c r="VH12" s="23">
        <f>UX12</f>
        <v>40</v>
      </c>
      <c r="VN12" s="23">
        <f>SUM(VI12,VJ12,VK12,VL12,VM12)</f>
        <v>0</v>
      </c>
      <c r="VO12" s="23" t="str">
        <f>IF(OR(VF12="حاضر",VF12="متأخر"),IF(VN12=VH12,"",IF(VN12&gt;VH12,"متميز","مقصر")),"")</f>
        <v/>
      </c>
      <c r="VR12" s="23">
        <f>VH12</f>
        <v>40</v>
      </c>
      <c r="VX12" s="23">
        <f>SUM(VS12,VT12,VU12,VV12,VW12)</f>
        <v>0</v>
      </c>
      <c r="VY12" s="23" t="str">
        <f>IF(OR(VP12="حاضر",VP12="متأخر"),IF(VX12=VR12,"",IF(VX12&gt;VR12,"متميز","مقصر")),"")</f>
        <v/>
      </c>
      <c r="WB12" s="23">
        <f>VR12</f>
        <v>40</v>
      </c>
      <c r="WH12" s="23">
        <f>SUM(WC12,WD12,WE12,WF12,WG12)</f>
        <v>0</v>
      </c>
      <c r="WI12" s="23" t="str">
        <f>IF(OR(VZ12="حاضر",VZ12="متأخر"),IF(WH12=WB12,"",IF(WH12&gt;WB12,"متميز","مقصر")),"")</f>
        <v/>
      </c>
      <c r="WL12" s="23">
        <f>WB12</f>
        <v>40</v>
      </c>
      <c r="WR12" s="23">
        <f>SUM(WM12,WN12,WO12,WP12,WQ12)</f>
        <v>0</v>
      </c>
      <c r="WS12" s="23" t="str">
        <f>IF(OR(WJ12="حاضر",WJ12="متأخر"),IF(WR12=WL12,"",IF(WR12&gt;WL12,"متميز","مقصر")),"")</f>
        <v/>
      </c>
      <c r="WV12" s="23">
        <f>WL12</f>
        <v>40</v>
      </c>
      <c r="XB12" s="23">
        <f>SUM(WW12,WX12,WY12,WZ12,XA12)</f>
        <v>0</v>
      </c>
      <c r="XC12" s="23" t="str">
        <f>IF(OR(WT12="حاضر",WT12="متأخر"),IF(XB12=WV12,"",IF(XB12&gt;WV12,"متميز","مقصر")),"")</f>
        <v/>
      </c>
    </row>
    <row r="13" spans="3:627" x14ac:dyDescent="0.2">
      <c r="C13" s="40" t="str">
        <f>CONCATENATE(COUNTIF($N$11:N13,N13),N13)</f>
        <v>1عمر بن الخطاب (ص)</v>
      </c>
      <c r="D13" s="40" t="str">
        <f>CONCATENATE(COUNTIF($O$11:O13,O13),O13)</f>
        <v>0</v>
      </c>
      <c r="E13" s="40">
        <f t="shared" ref="E13:E22" si="0">ROW()-10</f>
        <v>3</v>
      </c>
      <c r="F13" s="23">
        <f>طلاب!B6</f>
        <v>3</v>
      </c>
      <c r="G13" s="23" t="str">
        <f>طلاب!C6</f>
        <v>إبراهيم جبريل عميرة جبريل</v>
      </c>
      <c r="H13" s="30">
        <f>طلاب!D6</f>
        <v>0</v>
      </c>
      <c r="I13" s="30">
        <f>طلاب!E6</f>
        <v>3</v>
      </c>
      <c r="J13" s="30">
        <f>طلاب!G6</f>
        <v>2</v>
      </c>
      <c r="K13" s="23">
        <f>طلاب!J6</f>
        <v>12</v>
      </c>
      <c r="L13" s="23">
        <f>طلاب!K6</f>
        <v>0</v>
      </c>
      <c r="M13" s="23" t="str">
        <f>طلاب!L6</f>
        <v>المسائية</v>
      </c>
      <c r="N13" s="23" t="s">
        <v>80</v>
      </c>
      <c r="P13" s="40">
        <f>COUNTIF(الجدول6[[#This Row],[الغياب ص1]:[التميز م30]],"غائب")</f>
        <v>0</v>
      </c>
      <c r="Q13" s="40">
        <f>COUNTIF(الجدول6[[#This Row],[الغياب ص1]:[التميز م30]],"حاضر")</f>
        <v>0</v>
      </c>
      <c r="R13" s="40">
        <f>COUNTIF(الجدول6[[#This Row],[الغياب ص1]:[التميز م30]],"متأخر")</f>
        <v>0</v>
      </c>
      <c r="S13" s="40">
        <f>COUNTIF(الجدول6[[#This Row],[الغياب ص1]:[التميز م30]],"خرج مبكرا")</f>
        <v>0</v>
      </c>
      <c r="T13" s="40">
        <f>COUNTIF(الجدول6[[#This Row],[الغياب ص1]:[التميز م30]],"متميز")</f>
        <v>0</v>
      </c>
      <c r="U13" s="40">
        <f>COUNTIF(الجدول6[[#This Row],[الغياب ص1]:[التميز م30]],"مقصر")</f>
        <v>0</v>
      </c>
      <c r="V13" s="40"/>
      <c r="W13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48</v>
      </c>
      <c r="X13" s="23">
        <f>QUOTIENT(الجدول6[[#This Row],[مجموع الأرباع]],240)</f>
        <v>0</v>
      </c>
      <c r="Y13" s="23">
        <f>MOD(الجدول6[[#This Row],[مجموع الأرباع]],240)</f>
        <v>48</v>
      </c>
      <c r="Z13" s="40">
        <f>(الجدول6[[#This Row],[مجموع الأرباع]]+الجدول6[[#This Row],[الأرباع السابقة]])/8</f>
        <v>6</v>
      </c>
      <c r="AA13" s="40">
        <f>الجدول6[[#This Row],[الورد م30]]</f>
        <v>12</v>
      </c>
      <c r="AC13" s="40">
        <f>(الجدول6[[#This Row],[مجموع الأرباع]]+الجدول6[[#This Row],[الأرباع السابقة]])/8</f>
        <v>6</v>
      </c>
      <c r="AD13" s="23">
        <f>الجدول6[[#This Row],[ورد بدء الدورة]]</f>
        <v>12</v>
      </c>
      <c r="AF13" s="23">
        <f>الجدول6[[#This Row],[ورد بدء الدورة]]</f>
        <v>12</v>
      </c>
      <c r="AG13" s="23">
        <f>الجدول6[[#This Row],[ورد بدء الدورة]]</f>
        <v>12</v>
      </c>
      <c r="AH13" s="23">
        <f>الجدول6[[#This Row],[ورد بدء الدورة]]</f>
        <v>12</v>
      </c>
      <c r="AI13" s="40">
        <f>الجدول6[[#This Row],[ورد بدء الدورة]]</f>
        <v>12</v>
      </c>
      <c r="AJ13" s="40">
        <f t="shared" ref="AJ13:AJ22" si="1">SUM(AE13,AF13,AG13,AH13,AI13)</f>
        <v>48</v>
      </c>
      <c r="AK13" s="40" t="str">
        <f t="shared" ref="AK13:AK22" si="2">IF(OR(AB13="حاضر",AB13="متأخر"),IF(AJ13=AD13,"",IF(AJ13&gt;AD13,"متميز","مقصر")),"")</f>
        <v/>
      </c>
      <c r="AN13" s="40">
        <f t="shared" ref="AN13:AN22" si="3">AD13</f>
        <v>12</v>
      </c>
      <c r="AR13" s="40"/>
      <c r="AT13" s="40">
        <f t="shared" ref="AT13:AT22" si="4">SUM(AO13,AP13,AQ13,AR13,AS13)</f>
        <v>0</v>
      </c>
      <c r="AU13" s="40" t="str">
        <f t="shared" ref="AU13:AU22" si="5">IF(OR(AL13="حاضر",AL13="متأخر"),IF(AT13=AN13,"",IF(AT13&gt;AN13,"متميز","مقصر")),"")</f>
        <v/>
      </c>
      <c r="AX13" s="40">
        <f t="shared" ref="AX13:AX22" si="6">AN13</f>
        <v>12</v>
      </c>
      <c r="BD13" s="40">
        <f t="shared" ref="BD13:BD22" si="7">SUM(AY13,AZ13,BA13,BB13,BC13)</f>
        <v>0</v>
      </c>
      <c r="BE13" s="40" t="str">
        <f t="shared" ref="BE13:BE22" si="8">IF(OR(AV13="حاضر",AV13="متأخر"),IF(BD13=AX13,"",IF(BD13&gt;AX13,"متميز","مقصر")),"")</f>
        <v/>
      </c>
      <c r="BH13" s="40">
        <f t="shared" ref="BH13:BH22" si="9">AX13</f>
        <v>12</v>
      </c>
      <c r="BN13" s="40">
        <f t="shared" ref="BN13:BN22" si="10">SUM(BI13,BJ13,BK13,BL13,BM13)</f>
        <v>0</v>
      </c>
      <c r="BO13" s="40" t="str">
        <f t="shared" ref="BO13:BO22" si="11">IF(OR(BF13="حاضر",BF13="متأخر"),IF(BN13=BH13,"",IF(BN13&gt;BH13,"متميز","مقصر")),"")</f>
        <v/>
      </c>
      <c r="BP13" s="40"/>
      <c r="BR13" s="40">
        <f t="shared" ref="BR13:BR22" si="12">BH13</f>
        <v>12</v>
      </c>
      <c r="BX13" s="40">
        <f t="shared" ref="BX13:BX22" si="13">SUM(BS13,BT13,BU13,BV13,BW13)</f>
        <v>0</v>
      </c>
      <c r="BY13" s="40" t="str">
        <f t="shared" ref="BY13:BY22" si="14">IF(OR(BP13="حاضر",BP13="متأخر"),IF(BX13=BR13,"",IF(BX13&gt;BR13,"متميز","مقصر")),"")</f>
        <v/>
      </c>
      <c r="CA13" s="40"/>
      <c r="CB13" s="40">
        <f t="shared" ref="CB13:CB22" si="15">BR13</f>
        <v>12</v>
      </c>
      <c r="CH13" s="40">
        <f t="shared" ref="CH13:CH22" si="16">SUM(CC13,CD13,CE13,CF13,CG13)</f>
        <v>0</v>
      </c>
      <c r="CI13" s="40" t="str">
        <f t="shared" ref="CI13:CI22" si="17">IF(OR(BZ13="حاضر",BZ13="متأخر"),IF(CH13=CB13,"",IF(CH13&gt;CB13,"متميز","مقصر")),"")</f>
        <v/>
      </c>
      <c r="CL13" s="40">
        <f t="shared" ref="CL13:CL22" si="18">CB13</f>
        <v>12</v>
      </c>
      <c r="CR13" s="40">
        <f t="shared" ref="CR13:CR22" si="19">SUM(CM13,CN13,CO13,CP13,CQ13)</f>
        <v>0</v>
      </c>
      <c r="CS13" s="40" t="str">
        <f t="shared" ref="CS13:CS22" si="20">IF(OR(CJ13="حاضر",CJ13="متأخر"),IF(CR13=CL13,"",IF(CR13&gt;CL13,"متميز","مقصر")),"")</f>
        <v/>
      </c>
      <c r="CV13" s="40">
        <f t="shared" ref="CV13:CV22" si="21">CL13</f>
        <v>12</v>
      </c>
      <c r="CX13" s="40"/>
      <c r="DB13" s="40">
        <f t="shared" ref="DB13:DB22" si="22">SUM(CW13,CX13,CY13,CZ13,DA13)</f>
        <v>0</v>
      </c>
      <c r="DC13" s="40" t="str">
        <f t="shared" ref="DC13:DC22" si="23">IF(OR(CT13="حاضر",CT13="متأخر"),IF(DB13=CV13,"",IF(DB13&gt;CV13,"متميز","مقصر")),"")</f>
        <v/>
      </c>
      <c r="DF13" s="40">
        <f t="shared" ref="DF13:DF22" si="24">CV13</f>
        <v>12</v>
      </c>
      <c r="DI13" s="40"/>
      <c r="DL13" s="40">
        <f t="shared" ref="DL13:DL22" si="25">SUM(DG13,DH13,DI13,DJ13,DK13)</f>
        <v>0</v>
      </c>
      <c r="DM13" s="40" t="str">
        <f t="shared" ref="DM13:DM22" si="26">IF(OR(DD13="حاضر",DD13="متأخر"),IF(DL13=DF13,"",IF(DL13&gt;DF13,"متميز","مقصر")),"")</f>
        <v/>
      </c>
      <c r="DP13" s="40">
        <f t="shared" ref="DP13:DP22" si="27">DF13</f>
        <v>12</v>
      </c>
      <c r="DT13" s="40"/>
      <c r="DV13" s="40">
        <f t="shared" ref="DV13:DV22" si="28">SUM(DQ13,DR13,DS13,DT13,DU13)</f>
        <v>0</v>
      </c>
      <c r="DW13" s="40" t="str">
        <f t="shared" ref="DW13:DW22" si="29">IF(OR(DN13="حاضر",DN13="متأخر"),IF(DV13=DP13,"",IF(DV13&gt;DP13,"متميز","مقصر")),"")</f>
        <v/>
      </c>
      <c r="DZ13" s="40">
        <f t="shared" ref="DZ13:DZ22" si="30">DP13</f>
        <v>12</v>
      </c>
      <c r="EF13" s="40">
        <f t="shared" ref="EF13:EF22" si="31">SUM(EA13,EB13,EC13,ED13,EE13)</f>
        <v>0</v>
      </c>
      <c r="EG13" s="40" t="str">
        <f t="shared" ref="EG13:EG22" si="32">IF(OR(DX13="حاضر",DX13="متأخر"),IF(EF13=DZ13,"",IF(EF13&gt;DZ13,"متميز","مقصر")),"")</f>
        <v/>
      </c>
      <c r="EJ13" s="40">
        <f t="shared" ref="EJ13:EJ22" si="33">DZ13</f>
        <v>12</v>
      </c>
      <c r="EP13" s="40">
        <f t="shared" ref="EP13:EP22" si="34">SUM(EK13,EL13,EM13,EN13,EO13)</f>
        <v>0</v>
      </c>
      <c r="EQ13" s="40" t="str">
        <f t="shared" ref="EQ13:EQ22" si="35">IF(OR(EH13="حاضر",EH13="متأخر"),IF(EP13=EJ13,"",IF(EP13&gt;EJ13,"متميز","مقصر")),"")</f>
        <v/>
      </c>
      <c r="ET13" s="40">
        <f t="shared" ref="ET13:ET22" si="36">EJ13</f>
        <v>12</v>
      </c>
      <c r="EZ13" s="40">
        <f t="shared" ref="EZ13:EZ22" si="37">SUM(EU13,EV13,EW13,EX13,EY13)</f>
        <v>0</v>
      </c>
      <c r="FA13" s="40" t="str">
        <f t="shared" ref="FA13:FA22" si="38">IF(OR(ER13="حاضر",ER13="متأخر"),IF(EZ13=ET13,"",IF(EZ13&gt;ET13,"متميز","مقصر")),"")</f>
        <v/>
      </c>
      <c r="FD13" s="40">
        <f t="shared" ref="FD13:FD22" si="39">ET13</f>
        <v>12</v>
      </c>
      <c r="FJ13" s="40">
        <f t="shared" ref="FJ13:FJ22" si="40">SUM(FE13,FF13,FG13,FH13,FI13)</f>
        <v>0</v>
      </c>
      <c r="FK13" s="40" t="str">
        <f t="shared" ref="FK13:FK22" si="41">IF(OR(FB13="حاضر",FB13="متأخر"),IF(FJ13=FD13,"",IF(FJ13&gt;FD13,"متميز","مقصر")),"")</f>
        <v/>
      </c>
      <c r="FN13" s="40">
        <f t="shared" ref="FN13:FN22" si="42">FD13</f>
        <v>12</v>
      </c>
      <c r="FT13" s="40">
        <f t="shared" ref="FT13:FT22" si="43">SUM(FO13,FP13,FQ13,FR13,FS13)</f>
        <v>0</v>
      </c>
      <c r="FU13" s="40" t="str">
        <f t="shared" ref="FU13:FU22" si="44">IF(OR(FL13="حاضر",FL13="متأخر"),IF(FT13=FN13,"",IF(FT13&gt;FN13,"متميز","مقصر")),"")</f>
        <v/>
      </c>
      <c r="FX13" s="40">
        <f t="shared" ref="FX13:FX22" si="45">FN13</f>
        <v>12</v>
      </c>
      <c r="GD13" s="40">
        <f t="shared" ref="GD13:GD22" si="46">SUM(FY13,FZ13,GA13,GB13,GC13)</f>
        <v>0</v>
      </c>
      <c r="GE13" s="40" t="str">
        <f t="shared" ref="GE13:GE22" si="47">IF(OR(FV13="حاضر",FV13="متأخر"),IF(GD13=FX13,"",IF(GD13&gt;FX13,"متميز","مقصر")),"")</f>
        <v/>
      </c>
      <c r="GH13" s="40">
        <f t="shared" ref="GH13:GH22" si="48">FX13</f>
        <v>12</v>
      </c>
      <c r="GN13" s="40">
        <f t="shared" ref="GN13:GN22" si="49">SUM(GI13,GJ13,GK13,GL13,GM13)</f>
        <v>0</v>
      </c>
      <c r="GO13" s="40" t="str">
        <f t="shared" ref="GO13:GO22" si="50">IF(OR(GF13="حاضر",GF13="متأخر"),IF(GN13=GH13,"",IF(GN13&gt;GH13,"متميز","مقصر")),"")</f>
        <v/>
      </c>
      <c r="GR13" s="40">
        <f t="shared" ref="GR13:GR22" si="51">GH13</f>
        <v>12</v>
      </c>
      <c r="GX13" s="40">
        <f t="shared" ref="GX13:GX22" si="52">SUM(GS13,GT13,GU13,GV13,GW13)</f>
        <v>0</v>
      </c>
      <c r="GY13" s="40" t="str">
        <f t="shared" ref="GY13:GY22" si="53">IF(OR(GP13="حاضر",GP13="متأخر"),IF(GX13=GR13,"",IF(GX13&gt;GR13,"متميز","مقصر")),"")</f>
        <v/>
      </c>
      <c r="HB13" s="40">
        <f t="shared" ref="HB13:HB22" si="54">GR13</f>
        <v>12</v>
      </c>
      <c r="HH13" s="40">
        <f t="shared" ref="HH13:HH22" si="55">SUM(HC13,HD13,HE13,HF13,HG13)</f>
        <v>0</v>
      </c>
      <c r="HI13" s="40" t="str">
        <f t="shared" ref="HI13:HI22" si="56">IF(OR(GZ13="حاضر",GZ13="متأخر"),IF(HH13=HB13,"",IF(HH13&gt;HB13,"متميز","مقصر")),"")</f>
        <v/>
      </c>
      <c r="HL13" s="40">
        <f t="shared" ref="HL13:HL22" si="57">HB13</f>
        <v>12</v>
      </c>
      <c r="HR13" s="40">
        <f t="shared" ref="HR13:HR22" si="58">SUM(HM13,HN13,HO13,HP13,HQ13)</f>
        <v>0</v>
      </c>
      <c r="HS13" s="40" t="str">
        <f t="shared" ref="HS13:HS22" si="59">IF(OR(HJ13="حاضر",HJ13="متأخر"),IF(HR13=HL13,"",IF(HR13&gt;HL13,"متميز","مقصر")),"")</f>
        <v/>
      </c>
      <c r="HV13" s="40">
        <f t="shared" ref="HV13:HV22" si="60">HL13</f>
        <v>12</v>
      </c>
      <c r="IB13" s="40">
        <f t="shared" ref="IB13:IB22" si="61">SUM(HW13,HX13,HY13,HZ13,IA13)</f>
        <v>0</v>
      </c>
      <c r="IC13" s="40" t="str">
        <f t="shared" ref="IC13:IC22" si="62">IF(OR(HT13="حاضر",HT13="متأخر"),IF(IB13=HV13,"",IF(IB13&gt;HV13,"متميز","مقصر")),"")</f>
        <v/>
      </c>
      <c r="IF13" s="40">
        <f t="shared" ref="IF13:IF22" si="63">HV13</f>
        <v>12</v>
      </c>
      <c r="IL13" s="40">
        <f t="shared" ref="IL13:IL22" si="64">SUM(IG13,IH13,II13,IJ13,IK13)</f>
        <v>0</v>
      </c>
      <c r="IM13" s="40" t="str">
        <f t="shared" ref="IM13:IM22" si="65">IF(OR(ID13="حاضر",ID13="متأخر"),IF(IL13=IF13,"",IF(IL13&gt;IF13,"متميز","مقصر")),"")</f>
        <v/>
      </c>
      <c r="IP13" s="40">
        <f t="shared" ref="IP13:IP22" si="66">IF13</f>
        <v>12</v>
      </c>
      <c r="IV13" s="40">
        <f t="shared" ref="IV13:IV22" si="67">SUM(IQ13,IR13,IS13,IT13,IU13)</f>
        <v>0</v>
      </c>
      <c r="IW13" s="40" t="str">
        <f t="shared" ref="IW13:IW22" si="68">IF(OR(IN13="حاضر",IN13="متأخر"),IF(IV13=IP13,"",IF(IV13&gt;IP13,"متميز","مقصر")),"")</f>
        <v/>
      </c>
      <c r="IZ13" s="40">
        <f t="shared" ref="IZ13:IZ22" si="69">IP13</f>
        <v>12</v>
      </c>
      <c r="JF13" s="40">
        <f t="shared" ref="JF13:JF22" si="70">SUM(JA13,JB13,JC13,JD13,JE13)</f>
        <v>0</v>
      </c>
      <c r="JG13" s="40" t="str">
        <f t="shared" ref="JG13:JG22" si="71">IF(OR(IX13="حاضر",IX13="متأخر"),IF(JF13=IZ13,"",IF(JF13&gt;IZ13,"متميز","مقصر")),"")</f>
        <v/>
      </c>
      <c r="JJ13" s="40">
        <f t="shared" ref="JJ13:JJ22" si="72">IZ13</f>
        <v>12</v>
      </c>
      <c r="JP13" s="40">
        <f t="shared" ref="JP13:JP22" si="73">SUM(JK13,JL13,JM13,JN13,JO13)</f>
        <v>0</v>
      </c>
      <c r="JQ13" s="40" t="str">
        <f t="shared" ref="JQ13:JQ22" si="74">IF(OR(JH13="حاضر",JH13="متأخر"),IF(JP13=JJ13,"",IF(JP13&gt;JJ13,"متميز","مقصر")),"")</f>
        <v/>
      </c>
      <c r="JT13" s="40">
        <f t="shared" ref="JT13:JT22" si="75">JJ13</f>
        <v>12</v>
      </c>
      <c r="JZ13" s="40">
        <f t="shared" ref="JZ13:JZ22" si="76">SUM(JU13,JV13,JW13,JX13,JY13)</f>
        <v>0</v>
      </c>
      <c r="KA13" s="40" t="str">
        <f t="shared" ref="KA13:KA22" si="77">IF(OR(JR13="حاضر",JR13="متأخر"),IF(JZ13=JT13,"",IF(JZ13&gt;JT13,"متميز","مقصر")),"")</f>
        <v/>
      </c>
      <c r="KD13" s="40">
        <f t="shared" ref="KD13:KD22" si="78">JT13</f>
        <v>12</v>
      </c>
      <c r="KJ13" s="40">
        <f t="shared" ref="KJ13:KJ22" si="79">SUM(KE13,KF13,KG13,KH13,KI13)</f>
        <v>0</v>
      </c>
      <c r="KK13" s="40" t="str">
        <f t="shared" ref="KK13:KK22" si="80">IF(OR(KB13="حاضر",KB13="متأخر"),IF(KJ13=KD13,"",IF(KJ13&gt;KD13,"متميز","مقصر")),"")</f>
        <v/>
      </c>
      <c r="KN13" s="40">
        <f t="shared" ref="KN13:KN22" si="81">KD13</f>
        <v>12</v>
      </c>
      <c r="KT13" s="40">
        <f t="shared" ref="KT13:KT22" si="82">SUM(KO13,KP13,KQ13,KR13,KS13)</f>
        <v>0</v>
      </c>
      <c r="KU13" s="40" t="str">
        <f t="shared" ref="KU13:KU22" si="83">IF(OR(KL13="حاضر",KL13="متأخر"),IF(KT13=KN13,"",IF(KT13&gt;KN13,"متميز","مقصر")),"")</f>
        <v/>
      </c>
      <c r="KX13" s="40">
        <f t="shared" ref="KX13:KX22" si="84">KN13</f>
        <v>12</v>
      </c>
      <c r="LD13" s="40">
        <f t="shared" ref="LD13:LD22" si="85">SUM(KY13,KZ13,LA13,LB13,LC13)</f>
        <v>0</v>
      </c>
      <c r="LE13" s="40" t="str">
        <f t="shared" ref="LE13:LE22" si="86">IF(OR(KV13="حاضر",KV13="متأخر"),IF(LD13=KX13,"",IF(LD13&gt;KX13,"متميز","مقصر")),"")</f>
        <v/>
      </c>
      <c r="LH13" s="40">
        <f t="shared" ref="LH13:LH22" si="87">KX13</f>
        <v>12</v>
      </c>
      <c r="LN13" s="40">
        <f t="shared" ref="LN13:LN22" si="88">SUM(LI13,LJ13,LK13,LL13,LM13)</f>
        <v>0</v>
      </c>
      <c r="LO13" s="40" t="str">
        <f t="shared" ref="LO13:LO22" si="89">IF(OR(LF13="حاضر",LF13="متأخر"),IF(LN13=LH13,"",IF(LN13&gt;LH13,"متميز","مقصر")),"")</f>
        <v/>
      </c>
      <c r="LR13" s="40">
        <f t="shared" ref="LR13:LR22" si="90">LH13</f>
        <v>12</v>
      </c>
      <c r="LX13" s="40">
        <f t="shared" ref="LX13:LX22" si="91">SUM(LS13,LT13,LU13,LV13,LW13)</f>
        <v>0</v>
      </c>
      <c r="LY13" s="40" t="str">
        <f t="shared" ref="LY13:LY22" si="92">IF(OR(LP13="حاضر",LP13="متأخر"),IF(LX13=LR13,"",IF(LX13&gt;LR13,"متميز","مقصر")),"")</f>
        <v/>
      </c>
      <c r="MB13" s="40">
        <f t="shared" ref="MB13:MB22" si="93">LR13</f>
        <v>12</v>
      </c>
      <c r="MH13" s="40">
        <f t="shared" ref="MH13:MH22" si="94">SUM(MC13,MD13,ME13,MF13,MG13)</f>
        <v>0</v>
      </c>
      <c r="MI13" s="40" t="str">
        <f t="shared" ref="MI13:MI22" si="95">IF(OR(LZ13="حاضر",LZ13="متأخر"),IF(MH13=MB13,"",IF(MH13&gt;MB13,"متميز","مقصر")),"")</f>
        <v/>
      </c>
      <c r="ML13" s="40">
        <f t="shared" ref="ML13:ML22" si="96">MB13</f>
        <v>12</v>
      </c>
      <c r="MR13" s="40">
        <f t="shared" ref="MR13:MR22" si="97">SUM(MM13,MN13,MO13,MP13,MQ13)</f>
        <v>0</v>
      </c>
      <c r="MS13" s="40" t="str">
        <f t="shared" ref="MS13:MS22" si="98">IF(OR(MJ13="حاضر",MJ13="متأخر"),IF(MR13=ML13,"",IF(MR13&gt;ML13,"متميز","مقصر")),"")</f>
        <v/>
      </c>
      <c r="MV13" s="40">
        <f t="shared" ref="MV13:MV22" si="99">ML13</f>
        <v>12</v>
      </c>
      <c r="NB13" s="40">
        <f t="shared" ref="NB13:NB22" si="100">SUM(MW13,MX13,MY13,MZ13,NA13)</f>
        <v>0</v>
      </c>
      <c r="NC13" s="40" t="str">
        <f t="shared" ref="NC13:NC22" si="101">IF(OR(MT13="حاضر",MT13="متأخر"),IF(NB13=MV13,"",IF(NB13&gt;MV13,"متميز","مقصر")),"")</f>
        <v/>
      </c>
      <c r="NF13" s="40">
        <f t="shared" ref="NF13:NF22" si="102">MV13</f>
        <v>12</v>
      </c>
      <c r="NL13" s="40">
        <f t="shared" ref="NL13:NL22" si="103">SUM(NG13,NH13,NI13,NJ13,NK13)</f>
        <v>0</v>
      </c>
      <c r="NM13" s="40" t="str">
        <f t="shared" ref="NM13:NM22" si="104">IF(OR(ND13="حاضر",ND13="متأخر"),IF(NL13=NF13,"",IF(NL13&gt;NF13,"متميز","مقصر")),"")</f>
        <v/>
      </c>
      <c r="NP13" s="40">
        <f t="shared" ref="NP13:NP22" si="105">NF13</f>
        <v>12</v>
      </c>
      <c r="NV13" s="40">
        <f t="shared" ref="NV13:NV22" si="106">SUM(NQ13,NR13,NS13,NT13,NU13)</f>
        <v>0</v>
      </c>
      <c r="NW13" s="40" t="str">
        <f t="shared" ref="NW13:NW22" si="107">IF(OR(NN13="حاضر",NN13="متأخر"),IF(NV13=NP13,"",IF(NV13&gt;NP13,"متميز","مقصر")),"")</f>
        <v/>
      </c>
      <c r="NZ13" s="40">
        <f t="shared" ref="NZ13:NZ22" si="108">NP13</f>
        <v>12</v>
      </c>
      <c r="OF13" s="40">
        <f t="shared" ref="OF13:OF22" si="109">SUM(OA13,OB13,OC13,OD13,OE13)</f>
        <v>0</v>
      </c>
      <c r="OG13" s="40" t="str">
        <f t="shared" ref="OG13:OG22" si="110">IF(OR(NX13="حاضر",NX13="متأخر"),IF(OF13=NZ13,"",IF(OF13&gt;NZ13,"متميز","مقصر")),"")</f>
        <v/>
      </c>
      <c r="OJ13" s="40">
        <f t="shared" ref="OJ13:OJ22" si="111">NZ13</f>
        <v>12</v>
      </c>
      <c r="OP13" s="40">
        <f t="shared" ref="OP13:OP22" si="112">SUM(OK13,OL13,OM13,ON13,OO13)</f>
        <v>0</v>
      </c>
      <c r="OQ13" s="40" t="str">
        <f t="shared" ref="OQ13:OQ22" si="113">IF(OR(OH13="حاضر",OH13="متأخر"),IF(OP13=OJ13,"",IF(OP13&gt;OJ13,"متميز","مقصر")),"")</f>
        <v/>
      </c>
      <c r="OT13" s="40">
        <f t="shared" ref="OT13:OT22" si="114">OJ13</f>
        <v>12</v>
      </c>
      <c r="OZ13" s="40">
        <f t="shared" ref="OZ13:OZ22" si="115">SUM(OU13,OV13,OW13,OX13,OY13)</f>
        <v>0</v>
      </c>
      <c r="PA13" s="40" t="str">
        <f t="shared" ref="PA13:PA22" si="116">IF(OR(OR13="حاضر",OR13="متأخر"),IF(OZ13=OT13,"",IF(OZ13&gt;OT13,"متميز","مقصر")),"")</f>
        <v/>
      </c>
      <c r="PD13" s="40">
        <f t="shared" ref="PD13:PD22" si="117">OT13</f>
        <v>12</v>
      </c>
      <c r="PJ13" s="40">
        <f t="shared" ref="PJ13:PJ22" si="118">SUM(PE13,PF13,PG13,PH13,PI13)</f>
        <v>0</v>
      </c>
      <c r="PK13" s="40" t="str">
        <f t="shared" ref="PK13:PK22" si="119">IF(OR(PB13="حاضر",PB13="متأخر"),IF(PJ13=PD13,"",IF(PJ13&gt;PD13,"متميز","مقصر")),"")</f>
        <v/>
      </c>
      <c r="PN13" s="40">
        <f t="shared" ref="PN13:PN22" si="120">PD13</f>
        <v>12</v>
      </c>
      <c r="PT13" s="40">
        <f t="shared" ref="PT13:PT22" si="121">SUM(PO13,PP13,PQ13,PR13,PS13)</f>
        <v>0</v>
      </c>
      <c r="PU13" s="40" t="str">
        <f t="shared" ref="PU13:PU22" si="122">IF(OR(PL13="حاضر",PL13="متأخر"),IF(PT13=PN13,"",IF(PT13&gt;PN13,"متميز","مقصر")),"")</f>
        <v/>
      </c>
      <c r="PX13" s="40">
        <f t="shared" ref="PX13:PX22" si="123">PN13</f>
        <v>12</v>
      </c>
      <c r="QD13" s="40">
        <f t="shared" ref="QD13:QD22" si="124">SUM(PY13,PZ13,QA13,QB13,QC13)</f>
        <v>0</v>
      </c>
      <c r="QE13" s="40" t="str">
        <f t="shared" ref="QE13:QE22" si="125">IF(OR(PV13="حاضر",PV13="متأخر"),IF(QD13=PX13,"",IF(QD13&gt;PX13,"متميز","مقصر")),"")</f>
        <v/>
      </c>
      <c r="QH13" s="40">
        <f t="shared" ref="QH13:QH22" si="126">PX13</f>
        <v>12</v>
      </c>
      <c r="QN13" s="40">
        <f t="shared" ref="QN13:QN22" si="127">SUM(QI13,QJ13,QK13,QL13,QM13)</f>
        <v>0</v>
      </c>
      <c r="QO13" s="40" t="str">
        <f t="shared" ref="QO13:QO22" si="128">IF(OR(QF13="حاضر",QF13="متأخر"),IF(QN13=QH13,"",IF(QN13&gt;QH13,"متميز","مقصر")),"")</f>
        <v/>
      </c>
      <c r="QR13" s="40">
        <f t="shared" ref="QR13:QR22" si="129">QH13</f>
        <v>12</v>
      </c>
      <c r="QX13" s="40">
        <f t="shared" ref="QX13:QX22" si="130">SUM(QS13,QT13,QU13,QV13,QW13)</f>
        <v>0</v>
      </c>
      <c r="QY13" s="40" t="str">
        <f t="shared" ref="QY13:QY22" si="131">IF(OR(QP13="حاضر",QP13="متأخر"),IF(QX13=QR13,"",IF(QX13&gt;QR13,"متميز","مقصر")),"")</f>
        <v/>
      </c>
      <c r="RB13" s="40">
        <f t="shared" ref="RB13:RB22" si="132">QR13</f>
        <v>12</v>
      </c>
      <c r="RH13" s="40">
        <f t="shared" ref="RH13:RH22" si="133">SUM(RC13,RD13,RE13,RF13,RG13)</f>
        <v>0</v>
      </c>
      <c r="RI13" s="40" t="str">
        <f t="shared" ref="RI13:RI22" si="134">IF(OR(QZ13="حاضر",QZ13="متأخر"),IF(RH13=RB13,"",IF(RH13&gt;RB13,"متميز","مقصر")),"")</f>
        <v/>
      </c>
      <c r="RL13" s="40">
        <f t="shared" ref="RL13:RL22" si="135">RB13</f>
        <v>12</v>
      </c>
      <c r="RR13" s="40">
        <f t="shared" ref="RR13:RR22" si="136">SUM(RM13,RN13,RO13,RP13,RQ13)</f>
        <v>0</v>
      </c>
      <c r="RS13" s="40" t="str">
        <f t="shared" ref="RS13:RS22" si="137">IF(OR(RJ13="حاضر",RJ13="متأخر"),IF(RR13=RL13,"",IF(RR13&gt;RL13,"متميز","مقصر")),"")</f>
        <v/>
      </c>
      <c r="RV13" s="40">
        <f t="shared" ref="RV13:RV22" si="138">RL13</f>
        <v>12</v>
      </c>
      <c r="SB13" s="40">
        <f t="shared" ref="SB13:SB22" si="139">SUM(RW13,RX13,RY13,RZ13,SA13)</f>
        <v>0</v>
      </c>
      <c r="SC13" s="40" t="str">
        <f t="shared" ref="SC13:SC22" si="140">IF(OR(RT13="حاضر",RT13="متأخر"),IF(SB13=RV13,"",IF(SB13&gt;RV13,"متميز","مقصر")),"")</f>
        <v/>
      </c>
      <c r="SF13" s="40">
        <f t="shared" ref="SF13:SF22" si="141">RV13</f>
        <v>12</v>
      </c>
      <c r="SL13" s="40">
        <f t="shared" ref="SL13:SL22" si="142">SUM(SG13,SH13,SI13,SJ13,SK13)</f>
        <v>0</v>
      </c>
      <c r="SM13" s="40" t="str">
        <f t="shared" ref="SM13:SM22" si="143">IF(OR(SD13="حاضر",SD13="متأخر"),IF(SL13=SF13,"",IF(SL13&gt;SF13,"متميز","مقصر")),"")</f>
        <v/>
      </c>
      <c r="SP13" s="40">
        <f t="shared" ref="SP13:SP22" si="144">SF13</f>
        <v>12</v>
      </c>
      <c r="SV13" s="40">
        <f t="shared" ref="SV13:SV22" si="145">SUM(SQ13,SR13,SS13,ST13,SU13)</f>
        <v>0</v>
      </c>
      <c r="SW13" s="40" t="str">
        <f t="shared" ref="SW13:SW22" si="146">IF(OR(SN13="حاضر",SN13="متأخر"),IF(SV13=SP13,"",IF(SV13&gt;SP13,"متميز","مقصر")),"")</f>
        <v/>
      </c>
      <c r="SZ13" s="40">
        <f t="shared" ref="SZ13:SZ22" si="147">SP13</f>
        <v>12</v>
      </c>
      <c r="TF13" s="40">
        <f t="shared" ref="TF13:TF22" si="148">SUM(TA13,TB13,TC13,TD13,TE13)</f>
        <v>0</v>
      </c>
      <c r="TG13" s="40" t="str">
        <f t="shared" ref="TG13:TG22" si="149">IF(OR(SX13="حاضر",SX13="متأخر"),IF(TF13=SZ13,"",IF(TF13&gt;SZ13,"متميز","مقصر")),"")</f>
        <v/>
      </c>
      <c r="TJ13" s="40">
        <f t="shared" ref="TJ13:TJ22" si="150">SZ13</f>
        <v>12</v>
      </c>
      <c r="TP13" s="40">
        <f t="shared" ref="TP13:TP22" si="151">SUM(TK13,TL13,TM13,TN13,TO13)</f>
        <v>0</v>
      </c>
      <c r="TQ13" s="40" t="str">
        <f t="shared" ref="TQ13:TQ22" si="152">IF(OR(TH13="حاضر",TH13="متأخر"),IF(TP13=TJ13,"",IF(TP13&gt;TJ13,"متميز","مقصر")),"")</f>
        <v/>
      </c>
      <c r="TT13" s="40">
        <f t="shared" ref="TT13:TT22" si="153">TJ13</f>
        <v>12</v>
      </c>
      <c r="TZ13" s="40">
        <f t="shared" ref="TZ13:TZ22" si="154">SUM(TU13,TV13,TW13,TX13,TY13)</f>
        <v>0</v>
      </c>
      <c r="UA13" s="40" t="str">
        <f t="shared" ref="UA13:UA22" si="155">IF(OR(TR13="حاضر",TR13="متأخر"),IF(TZ13=TT13,"",IF(TZ13&gt;TT13,"متميز","مقصر")),"")</f>
        <v/>
      </c>
      <c r="UD13" s="40">
        <f t="shared" ref="UD13:UD22" si="156">TT13</f>
        <v>12</v>
      </c>
      <c r="UJ13" s="40">
        <f t="shared" ref="UJ13:UJ22" si="157">SUM(UE13,UF13,UG13,UH13,UI13)</f>
        <v>0</v>
      </c>
      <c r="UK13" s="40" t="str">
        <f t="shared" ref="UK13:UK22" si="158">IF(OR(UB13="حاضر",UB13="متأخر"),IF(UJ13=UD13,"",IF(UJ13&gt;UD13,"متميز","مقصر")),"")</f>
        <v/>
      </c>
      <c r="UN13" s="40">
        <f t="shared" ref="UN13:UN22" si="159">UD13</f>
        <v>12</v>
      </c>
      <c r="UT13" s="40">
        <f t="shared" ref="UT13:UT22" si="160">SUM(UO13,UP13,UQ13,UR13,US13)</f>
        <v>0</v>
      </c>
      <c r="UU13" s="40" t="str">
        <f t="shared" ref="UU13:UU22" si="161">IF(OR(UL13="حاضر",UL13="متأخر"),IF(UT13=UN13,"",IF(UT13&gt;UN13,"متميز","مقصر")),"")</f>
        <v/>
      </c>
      <c r="UX13" s="40">
        <f t="shared" ref="UX13:UX22" si="162">UN13</f>
        <v>12</v>
      </c>
      <c r="VD13" s="40">
        <f t="shared" ref="VD13:VD22" si="163">SUM(UY13,UZ13,VA13,VB13,VC13)</f>
        <v>0</v>
      </c>
      <c r="VE13" s="40" t="str">
        <f t="shared" ref="VE13:VE22" si="164">IF(OR(UV13="حاضر",UV13="متأخر"),IF(VD13=UX13,"",IF(VD13&gt;UX13,"متميز","مقصر")),"")</f>
        <v/>
      </c>
      <c r="VH13" s="40">
        <f t="shared" ref="VH13:VH22" si="165">UX13</f>
        <v>12</v>
      </c>
      <c r="VN13" s="40">
        <f t="shared" ref="VN13:VN22" si="166">SUM(VI13,VJ13,VK13,VL13,VM13)</f>
        <v>0</v>
      </c>
      <c r="VO13" s="40" t="str">
        <f t="shared" ref="VO13:VO22" si="167">IF(OR(VF13="حاضر",VF13="متأخر"),IF(VN13=VH13,"",IF(VN13&gt;VH13,"متميز","مقصر")),"")</f>
        <v/>
      </c>
      <c r="VR13" s="40">
        <f t="shared" ref="VR13:VR22" si="168">VH13</f>
        <v>12</v>
      </c>
      <c r="VX13" s="40">
        <f t="shared" ref="VX13:VX22" si="169">SUM(VS13,VT13,VU13,VV13,VW13)</f>
        <v>0</v>
      </c>
      <c r="VY13" s="40" t="str">
        <f t="shared" ref="VY13:VY22" si="170">IF(OR(VP13="حاضر",VP13="متأخر"),IF(VX13=VR13,"",IF(VX13&gt;VR13,"متميز","مقصر")),"")</f>
        <v/>
      </c>
      <c r="WB13" s="40">
        <f t="shared" ref="WB13:WB22" si="171">VR13</f>
        <v>12</v>
      </c>
      <c r="WH13" s="40">
        <f t="shared" ref="WH13:WH22" si="172">SUM(WC13,WD13,WE13,WF13,WG13)</f>
        <v>0</v>
      </c>
      <c r="WI13" s="40" t="str">
        <f t="shared" ref="WI13:WI22" si="173">IF(OR(VZ13="حاضر",VZ13="متأخر"),IF(WH13=WB13,"",IF(WH13&gt;WB13,"متميز","مقصر")),"")</f>
        <v/>
      </c>
      <c r="WL13" s="40">
        <f t="shared" ref="WL13:WL22" si="174">WB13</f>
        <v>12</v>
      </c>
      <c r="WR13" s="40">
        <f t="shared" ref="WR13:WR22" si="175">SUM(WM13,WN13,WO13,WP13,WQ13)</f>
        <v>0</v>
      </c>
      <c r="WS13" s="40" t="str">
        <f t="shared" ref="WS13:WS22" si="176">IF(OR(WJ13="حاضر",WJ13="متأخر"),IF(WR13=WL13,"",IF(WR13&gt;WL13,"متميز","مقصر")),"")</f>
        <v/>
      </c>
      <c r="WV13" s="40">
        <f t="shared" ref="WV13:WV22" si="177">WL13</f>
        <v>12</v>
      </c>
      <c r="XB13" s="40">
        <f t="shared" ref="XB13:XB22" si="178">SUM(WW13,WX13,WY13,WZ13,XA13)</f>
        <v>0</v>
      </c>
      <c r="XC13" s="40" t="str">
        <f t="shared" ref="XC13:XC22" si="179">IF(OR(WT13="حاضر",WT13="متأخر"),IF(XB13=WV13,"",IF(XB13&gt;WV13,"متميز","مقصر")),"")</f>
        <v/>
      </c>
    </row>
    <row r="14" spans="3:627" x14ac:dyDescent="0.2">
      <c r="C14" s="40" t="str">
        <f>CONCATENATE(COUNTIF($N$11:N14,N14),N14)</f>
        <v>2عمر بن الخطاب (ص)</v>
      </c>
      <c r="D14" s="40" t="str">
        <f>CONCATENATE(COUNTIF($O$11:O14,O14),O14)</f>
        <v>1علي بن أبي طالب (م)</v>
      </c>
      <c r="E14" s="40">
        <f t="shared" si="0"/>
        <v>4</v>
      </c>
      <c r="F14" s="23">
        <f>طلاب!B7</f>
        <v>4</v>
      </c>
      <c r="G14" s="23" t="str">
        <f>طلاب!C7</f>
        <v>إبراهيم عبده القرماني</v>
      </c>
      <c r="H14" s="30">
        <f>طلاب!D7</f>
        <v>0</v>
      </c>
      <c r="I14" s="30">
        <f>طلاب!E7</f>
        <v>3</v>
      </c>
      <c r="J14" s="30">
        <f>طلاب!G7</f>
        <v>2</v>
      </c>
      <c r="K14" s="23">
        <f>طلاب!J7</f>
        <v>40</v>
      </c>
      <c r="L14" s="23">
        <f>طلاب!K7</f>
        <v>0</v>
      </c>
      <c r="M14" s="23" t="str">
        <f>طلاب!L7</f>
        <v>الصباحية</v>
      </c>
      <c r="N14" s="23" t="s">
        <v>80</v>
      </c>
      <c r="O14" s="23" t="s">
        <v>83</v>
      </c>
      <c r="P14" s="40">
        <f>COUNTIF(الجدول6[[#This Row],[الغياب ص1]:[التميز م30]],"غائب")</f>
        <v>0</v>
      </c>
      <c r="Q14" s="40">
        <f>COUNTIF(الجدول6[[#This Row],[الغياب ص1]:[التميز م30]],"حاضر")</f>
        <v>0</v>
      </c>
      <c r="R14" s="40">
        <f>COUNTIF(الجدول6[[#This Row],[الغياب ص1]:[التميز م30]],"متأخر")</f>
        <v>0</v>
      </c>
      <c r="S14" s="40">
        <f>COUNTIF(الجدول6[[#This Row],[الغياب ص1]:[التميز م30]],"خرج مبكرا")</f>
        <v>0</v>
      </c>
      <c r="T14" s="40">
        <f>COUNTIF(الجدول6[[#This Row],[الغياب ص1]:[التميز م30]],"متميز")</f>
        <v>0</v>
      </c>
      <c r="U14" s="40">
        <f>COUNTIF(الجدول6[[#This Row],[الغياب ص1]:[التميز م30]],"مقصر")</f>
        <v>0</v>
      </c>
      <c r="V14" s="40"/>
      <c r="W14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160</v>
      </c>
      <c r="X14" s="23">
        <f>QUOTIENT(الجدول6[[#This Row],[مجموع الأرباع]],240)</f>
        <v>0</v>
      </c>
      <c r="Y14" s="23">
        <f>MOD(الجدول6[[#This Row],[مجموع الأرباع]],240)</f>
        <v>160</v>
      </c>
      <c r="Z14" s="40">
        <f>(الجدول6[[#This Row],[مجموع الأرباع]]+الجدول6[[#This Row],[الأرباع السابقة]])/8</f>
        <v>20</v>
      </c>
      <c r="AA14" s="40">
        <f>الجدول6[[#This Row],[الورد م30]]</f>
        <v>40</v>
      </c>
      <c r="AC14" s="40">
        <f>(الجدول6[[#This Row],[مجموع الأرباع]]+الجدول6[[#This Row],[الأرباع السابقة]])/8</f>
        <v>20</v>
      </c>
      <c r="AD14" s="23">
        <f>الجدول6[[#This Row],[ورد بدء الدورة]]</f>
        <v>40</v>
      </c>
      <c r="AF14" s="23">
        <f>الجدول6[[#This Row],[ورد بدء الدورة]]</f>
        <v>40</v>
      </c>
      <c r="AG14" s="23">
        <f>الجدول6[[#This Row],[ورد بدء الدورة]]</f>
        <v>40</v>
      </c>
      <c r="AH14" s="23">
        <f>الجدول6[[#This Row],[ورد بدء الدورة]]</f>
        <v>40</v>
      </c>
      <c r="AI14" s="40">
        <f>الجدول6[[#This Row],[ورد بدء الدورة]]</f>
        <v>40</v>
      </c>
      <c r="AJ14" s="40">
        <f t="shared" si="1"/>
        <v>160</v>
      </c>
      <c r="AK14" s="40" t="str">
        <f t="shared" si="2"/>
        <v/>
      </c>
      <c r="AN14" s="40">
        <f t="shared" si="3"/>
        <v>40</v>
      </c>
      <c r="AR14" s="40"/>
      <c r="AT14" s="40">
        <f t="shared" si="4"/>
        <v>0</v>
      </c>
      <c r="AU14" s="40" t="str">
        <f t="shared" si="5"/>
        <v/>
      </c>
      <c r="AX14" s="40">
        <f t="shared" si="6"/>
        <v>40</v>
      </c>
      <c r="BD14" s="40">
        <f t="shared" si="7"/>
        <v>0</v>
      </c>
      <c r="BE14" s="40" t="str">
        <f t="shared" si="8"/>
        <v/>
      </c>
      <c r="BH14" s="40">
        <f t="shared" si="9"/>
        <v>40</v>
      </c>
      <c r="BN14" s="40">
        <f t="shared" si="10"/>
        <v>0</v>
      </c>
      <c r="BO14" s="40" t="str">
        <f t="shared" si="11"/>
        <v/>
      </c>
      <c r="BP14" s="40"/>
      <c r="BR14" s="40">
        <f t="shared" si="12"/>
        <v>40</v>
      </c>
      <c r="BX14" s="40">
        <f t="shared" si="13"/>
        <v>0</v>
      </c>
      <c r="BY14" s="40" t="str">
        <f t="shared" si="14"/>
        <v/>
      </c>
      <c r="CA14" s="40"/>
      <c r="CB14" s="40">
        <f t="shared" si="15"/>
        <v>40</v>
      </c>
      <c r="CH14" s="40">
        <f t="shared" si="16"/>
        <v>0</v>
      </c>
      <c r="CI14" s="40" t="str">
        <f t="shared" si="17"/>
        <v/>
      </c>
      <c r="CL14" s="40">
        <f t="shared" si="18"/>
        <v>40</v>
      </c>
      <c r="CR14" s="40">
        <f t="shared" si="19"/>
        <v>0</v>
      </c>
      <c r="CS14" s="40" t="str">
        <f t="shared" si="20"/>
        <v/>
      </c>
      <c r="CV14" s="40">
        <f t="shared" si="21"/>
        <v>40</v>
      </c>
      <c r="CX14" s="40"/>
      <c r="DB14" s="40">
        <f t="shared" si="22"/>
        <v>0</v>
      </c>
      <c r="DC14" s="40" t="str">
        <f t="shared" si="23"/>
        <v/>
      </c>
      <c r="DF14" s="40">
        <f t="shared" si="24"/>
        <v>40</v>
      </c>
      <c r="DI14" s="40"/>
      <c r="DL14" s="40">
        <f t="shared" si="25"/>
        <v>0</v>
      </c>
      <c r="DM14" s="40" t="str">
        <f t="shared" si="26"/>
        <v/>
      </c>
      <c r="DP14" s="40">
        <f t="shared" si="27"/>
        <v>40</v>
      </c>
      <c r="DT14" s="40"/>
      <c r="DV14" s="40">
        <f t="shared" si="28"/>
        <v>0</v>
      </c>
      <c r="DW14" s="40" t="str">
        <f t="shared" si="29"/>
        <v/>
      </c>
      <c r="DZ14" s="40">
        <f t="shared" si="30"/>
        <v>40</v>
      </c>
      <c r="EF14" s="40">
        <f t="shared" si="31"/>
        <v>0</v>
      </c>
      <c r="EG14" s="40" t="str">
        <f t="shared" si="32"/>
        <v/>
      </c>
      <c r="EJ14" s="40">
        <f t="shared" si="33"/>
        <v>40</v>
      </c>
      <c r="EP14" s="40">
        <f t="shared" si="34"/>
        <v>0</v>
      </c>
      <c r="EQ14" s="40" t="str">
        <f t="shared" si="35"/>
        <v/>
      </c>
      <c r="ET14" s="40">
        <f t="shared" si="36"/>
        <v>40</v>
      </c>
      <c r="EZ14" s="40">
        <f t="shared" si="37"/>
        <v>0</v>
      </c>
      <c r="FA14" s="40" t="str">
        <f t="shared" si="38"/>
        <v/>
      </c>
      <c r="FD14" s="40">
        <f t="shared" si="39"/>
        <v>40</v>
      </c>
      <c r="FJ14" s="40">
        <f t="shared" si="40"/>
        <v>0</v>
      </c>
      <c r="FK14" s="40" t="str">
        <f t="shared" si="41"/>
        <v/>
      </c>
      <c r="FN14" s="40">
        <f t="shared" si="42"/>
        <v>40</v>
      </c>
      <c r="FT14" s="40">
        <f t="shared" si="43"/>
        <v>0</v>
      </c>
      <c r="FU14" s="40" t="str">
        <f t="shared" si="44"/>
        <v/>
      </c>
      <c r="FX14" s="40">
        <f t="shared" si="45"/>
        <v>40</v>
      </c>
      <c r="GD14" s="40">
        <f t="shared" si="46"/>
        <v>0</v>
      </c>
      <c r="GE14" s="40" t="str">
        <f t="shared" si="47"/>
        <v/>
      </c>
      <c r="GH14" s="40">
        <f t="shared" si="48"/>
        <v>40</v>
      </c>
      <c r="GN14" s="40">
        <f t="shared" si="49"/>
        <v>0</v>
      </c>
      <c r="GO14" s="40" t="str">
        <f t="shared" si="50"/>
        <v/>
      </c>
      <c r="GR14" s="40">
        <f t="shared" si="51"/>
        <v>40</v>
      </c>
      <c r="GX14" s="40">
        <f t="shared" si="52"/>
        <v>0</v>
      </c>
      <c r="GY14" s="40" t="str">
        <f t="shared" si="53"/>
        <v/>
      </c>
      <c r="HB14" s="40">
        <f t="shared" si="54"/>
        <v>40</v>
      </c>
      <c r="HH14" s="40">
        <f t="shared" si="55"/>
        <v>0</v>
      </c>
      <c r="HI14" s="40" t="str">
        <f t="shared" si="56"/>
        <v/>
      </c>
      <c r="HL14" s="40">
        <f t="shared" si="57"/>
        <v>40</v>
      </c>
      <c r="HR14" s="40">
        <f t="shared" si="58"/>
        <v>0</v>
      </c>
      <c r="HS14" s="40" t="str">
        <f t="shared" si="59"/>
        <v/>
      </c>
      <c r="HV14" s="40">
        <f t="shared" si="60"/>
        <v>40</v>
      </c>
      <c r="IB14" s="40">
        <f t="shared" si="61"/>
        <v>0</v>
      </c>
      <c r="IC14" s="40" t="str">
        <f t="shared" si="62"/>
        <v/>
      </c>
      <c r="IF14" s="40">
        <f t="shared" si="63"/>
        <v>40</v>
      </c>
      <c r="IL14" s="40">
        <f t="shared" si="64"/>
        <v>0</v>
      </c>
      <c r="IM14" s="40" t="str">
        <f t="shared" si="65"/>
        <v/>
      </c>
      <c r="IP14" s="40">
        <f t="shared" si="66"/>
        <v>40</v>
      </c>
      <c r="IV14" s="40">
        <f t="shared" si="67"/>
        <v>0</v>
      </c>
      <c r="IW14" s="40" t="str">
        <f t="shared" si="68"/>
        <v/>
      </c>
      <c r="IZ14" s="40">
        <f t="shared" si="69"/>
        <v>40</v>
      </c>
      <c r="JF14" s="40">
        <f t="shared" si="70"/>
        <v>0</v>
      </c>
      <c r="JG14" s="40" t="str">
        <f t="shared" si="71"/>
        <v/>
      </c>
      <c r="JJ14" s="40">
        <f t="shared" si="72"/>
        <v>40</v>
      </c>
      <c r="JP14" s="40">
        <f t="shared" si="73"/>
        <v>0</v>
      </c>
      <c r="JQ14" s="40" t="str">
        <f t="shared" si="74"/>
        <v/>
      </c>
      <c r="JT14" s="40">
        <f t="shared" si="75"/>
        <v>40</v>
      </c>
      <c r="JZ14" s="40">
        <f t="shared" si="76"/>
        <v>0</v>
      </c>
      <c r="KA14" s="40" t="str">
        <f t="shared" si="77"/>
        <v/>
      </c>
      <c r="KD14" s="40">
        <f t="shared" si="78"/>
        <v>40</v>
      </c>
      <c r="KJ14" s="40">
        <f t="shared" si="79"/>
        <v>0</v>
      </c>
      <c r="KK14" s="40" t="str">
        <f t="shared" si="80"/>
        <v/>
      </c>
      <c r="KN14" s="40">
        <f t="shared" si="81"/>
        <v>40</v>
      </c>
      <c r="KT14" s="40">
        <f t="shared" si="82"/>
        <v>0</v>
      </c>
      <c r="KU14" s="40" t="str">
        <f t="shared" si="83"/>
        <v/>
      </c>
      <c r="KX14" s="40">
        <f t="shared" si="84"/>
        <v>40</v>
      </c>
      <c r="LD14" s="40">
        <f t="shared" si="85"/>
        <v>0</v>
      </c>
      <c r="LE14" s="40" t="str">
        <f t="shared" si="86"/>
        <v/>
      </c>
      <c r="LH14" s="40">
        <f t="shared" si="87"/>
        <v>40</v>
      </c>
      <c r="LN14" s="40">
        <f t="shared" si="88"/>
        <v>0</v>
      </c>
      <c r="LO14" s="40" t="str">
        <f t="shared" si="89"/>
        <v/>
      </c>
      <c r="LR14" s="40">
        <f t="shared" si="90"/>
        <v>40</v>
      </c>
      <c r="LX14" s="40">
        <f t="shared" si="91"/>
        <v>0</v>
      </c>
      <c r="LY14" s="40" t="str">
        <f t="shared" si="92"/>
        <v/>
      </c>
      <c r="MB14" s="40">
        <f t="shared" si="93"/>
        <v>40</v>
      </c>
      <c r="MH14" s="40">
        <f t="shared" si="94"/>
        <v>0</v>
      </c>
      <c r="MI14" s="40" t="str">
        <f t="shared" si="95"/>
        <v/>
      </c>
      <c r="ML14" s="40">
        <f t="shared" si="96"/>
        <v>40</v>
      </c>
      <c r="MR14" s="40">
        <f t="shared" si="97"/>
        <v>0</v>
      </c>
      <c r="MS14" s="40" t="str">
        <f t="shared" si="98"/>
        <v/>
      </c>
      <c r="MV14" s="40">
        <f t="shared" si="99"/>
        <v>40</v>
      </c>
      <c r="NB14" s="40">
        <f t="shared" si="100"/>
        <v>0</v>
      </c>
      <c r="NC14" s="40" t="str">
        <f t="shared" si="101"/>
        <v/>
      </c>
      <c r="NF14" s="40">
        <f t="shared" si="102"/>
        <v>40</v>
      </c>
      <c r="NL14" s="40">
        <f t="shared" si="103"/>
        <v>0</v>
      </c>
      <c r="NM14" s="40" t="str">
        <f t="shared" si="104"/>
        <v/>
      </c>
      <c r="NP14" s="40">
        <f t="shared" si="105"/>
        <v>40</v>
      </c>
      <c r="NV14" s="40">
        <f t="shared" si="106"/>
        <v>0</v>
      </c>
      <c r="NW14" s="40" t="str">
        <f t="shared" si="107"/>
        <v/>
      </c>
      <c r="NZ14" s="40">
        <f t="shared" si="108"/>
        <v>40</v>
      </c>
      <c r="OF14" s="40">
        <f t="shared" si="109"/>
        <v>0</v>
      </c>
      <c r="OG14" s="40" t="str">
        <f t="shared" si="110"/>
        <v/>
      </c>
      <c r="OJ14" s="40">
        <f t="shared" si="111"/>
        <v>40</v>
      </c>
      <c r="OP14" s="40">
        <f t="shared" si="112"/>
        <v>0</v>
      </c>
      <c r="OQ14" s="40" t="str">
        <f t="shared" si="113"/>
        <v/>
      </c>
      <c r="OT14" s="40">
        <f t="shared" si="114"/>
        <v>40</v>
      </c>
      <c r="OZ14" s="40">
        <f t="shared" si="115"/>
        <v>0</v>
      </c>
      <c r="PA14" s="40" t="str">
        <f t="shared" si="116"/>
        <v/>
      </c>
      <c r="PD14" s="40">
        <f t="shared" si="117"/>
        <v>40</v>
      </c>
      <c r="PJ14" s="40">
        <f t="shared" si="118"/>
        <v>0</v>
      </c>
      <c r="PK14" s="40" t="str">
        <f t="shared" si="119"/>
        <v/>
      </c>
      <c r="PN14" s="40">
        <f t="shared" si="120"/>
        <v>40</v>
      </c>
      <c r="PT14" s="40">
        <f t="shared" si="121"/>
        <v>0</v>
      </c>
      <c r="PU14" s="40" t="str">
        <f t="shared" si="122"/>
        <v/>
      </c>
      <c r="PX14" s="40">
        <f t="shared" si="123"/>
        <v>40</v>
      </c>
      <c r="QD14" s="40">
        <f t="shared" si="124"/>
        <v>0</v>
      </c>
      <c r="QE14" s="40" t="str">
        <f t="shared" si="125"/>
        <v/>
      </c>
      <c r="QH14" s="40">
        <f t="shared" si="126"/>
        <v>40</v>
      </c>
      <c r="QN14" s="40">
        <f t="shared" si="127"/>
        <v>0</v>
      </c>
      <c r="QO14" s="40" t="str">
        <f t="shared" si="128"/>
        <v/>
      </c>
      <c r="QR14" s="40">
        <f t="shared" si="129"/>
        <v>40</v>
      </c>
      <c r="QX14" s="40">
        <f t="shared" si="130"/>
        <v>0</v>
      </c>
      <c r="QY14" s="40" t="str">
        <f t="shared" si="131"/>
        <v/>
      </c>
      <c r="RB14" s="40">
        <f t="shared" si="132"/>
        <v>40</v>
      </c>
      <c r="RH14" s="40">
        <f t="shared" si="133"/>
        <v>0</v>
      </c>
      <c r="RI14" s="40" t="str">
        <f t="shared" si="134"/>
        <v/>
      </c>
      <c r="RL14" s="40">
        <f t="shared" si="135"/>
        <v>40</v>
      </c>
      <c r="RR14" s="40">
        <f t="shared" si="136"/>
        <v>0</v>
      </c>
      <c r="RS14" s="40" t="str">
        <f t="shared" si="137"/>
        <v/>
      </c>
      <c r="RV14" s="40">
        <f t="shared" si="138"/>
        <v>40</v>
      </c>
      <c r="SB14" s="40">
        <f t="shared" si="139"/>
        <v>0</v>
      </c>
      <c r="SC14" s="40" t="str">
        <f t="shared" si="140"/>
        <v/>
      </c>
      <c r="SF14" s="40">
        <f t="shared" si="141"/>
        <v>40</v>
      </c>
      <c r="SL14" s="40">
        <f t="shared" si="142"/>
        <v>0</v>
      </c>
      <c r="SM14" s="40" t="str">
        <f t="shared" si="143"/>
        <v/>
      </c>
      <c r="SP14" s="40">
        <f t="shared" si="144"/>
        <v>40</v>
      </c>
      <c r="SV14" s="40">
        <f t="shared" si="145"/>
        <v>0</v>
      </c>
      <c r="SW14" s="40" t="str">
        <f t="shared" si="146"/>
        <v/>
      </c>
      <c r="SZ14" s="40">
        <f t="shared" si="147"/>
        <v>40</v>
      </c>
      <c r="TF14" s="40">
        <f t="shared" si="148"/>
        <v>0</v>
      </c>
      <c r="TG14" s="40" t="str">
        <f t="shared" si="149"/>
        <v/>
      </c>
      <c r="TJ14" s="40">
        <f t="shared" si="150"/>
        <v>40</v>
      </c>
      <c r="TP14" s="40">
        <f t="shared" si="151"/>
        <v>0</v>
      </c>
      <c r="TQ14" s="40" t="str">
        <f t="shared" si="152"/>
        <v/>
      </c>
      <c r="TT14" s="40">
        <f t="shared" si="153"/>
        <v>40</v>
      </c>
      <c r="TZ14" s="40">
        <f t="shared" si="154"/>
        <v>0</v>
      </c>
      <c r="UA14" s="40" t="str">
        <f t="shared" si="155"/>
        <v/>
      </c>
      <c r="UD14" s="40">
        <f t="shared" si="156"/>
        <v>40</v>
      </c>
      <c r="UJ14" s="40">
        <f t="shared" si="157"/>
        <v>0</v>
      </c>
      <c r="UK14" s="40" t="str">
        <f t="shared" si="158"/>
        <v/>
      </c>
      <c r="UN14" s="40">
        <f t="shared" si="159"/>
        <v>40</v>
      </c>
      <c r="UT14" s="40">
        <f t="shared" si="160"/>
        <v>0</v>
      </c>
      <c r="UU14" s="40" t="str">
        <f t="shared" si="161"/>
        <v/>
      </c>
      <c r="UX14" s="40">
        <f t="shared" si="162"/>
        <v>40</v>
      </c>
      <c r="VD14" s="40">
        <f t="shared" si="163"/>
        <v>0</v>
      </c>
      <c r="VE14" s="40" t="str">
        <f t="shared" si="164"/>
        <v/>
      </c>
      <c r="VH14" s="40">
        <f t="shared" si="165"/>
        <v>40</v>
      </c>
      <c r="VN14" s="40">
        <f t="shared" si="166"/>
        <v>0</v>
      </c>
      <c r="VO14" s="40" t="str">
        <f t="shared" si="167"/>
        <v/>
      </c>
      <c r="VR14" s="40">
        <f t="shared" si="168"/>
        <v>40</v>
      </c>
      <c r="VX14" s="40">
        <f t="shared" si="169"/>
        <v>0</v>
      </c>
      <c r="VY14" s="40" t="str">
        <f t="shared" si="170"/>
        <v/>
      </c>
      <c r="WB14" s="40">
        <f t="shared" si="171"/>
        <v>40</v>
      </c>
      <c r="WH14" s="40">
        <f t="shared" si="172"/>
        <v>0</v>
      </c>
      <c r="WI14" s="40" t="str">
        <f t="shared" si="173"/>
        <v/>
      </c>
      <c r="WL14" s="40">
        <f t="shared" si="174"/>
        <v>40</v>
      </c>
      <c r="WR14" s="40">
        <f t="shared" si="175"/>
        <v>0</v>
      </c>
      <c r="WS14" s="40" t="str">
        <f t="shared" si="176"/>
        <v/>
      </c>
      <c r="WV14" s="40">
        <f t="shared" si="177"/>
        <v>40</v>
      </c>
      <c r="XB14" s="40">
        <f t="shared" si="178"/>
        <v>0</v>
      </c>
      <c r="XC14" s="40" t="str">
        <f t="shared" si="179"/>
        <v/>
      </c>
    </row>
    <row r="15" spans="3:627" x14ac:dyDescent="0.2">
      <c r="C15" s="40" t="str">
        <f>CONCATENATE(COUNTIF($N$11:N15,N15),N15)</f>
        <v>1عبدالرحمن بن عوف (ص)</v>
      </c>
      <c r="D15" s="40" t="str">
        <f>CONCATENATE(COUNTIF($O$11:O15,O15),O15)</f>
        <v>0</v>
      </c>
      <c r="E15" s="40">
        <f t="shared" si="0"/>
        <v>5</v>
      </c>
      <c r="F15" s="23">
        <f>طلاب!B8</f>
        <v>5</v>
      </c>
      <c r="G15" s="23" t="str">
        <f>طلاب!C8</f>
        <v>إبراهيم محمد جلال أحمد</v>
      </c>
      <c r="H15" s="30">
        <f>طلاب!D8</f>
        <v>0</v>
      </c>
      <c r="I15" s="30">
        <f>طلاب!E8</f>
        <v>1</v>
      </c>
      <c r="J15" s="30">
        <f>طلاب!G8</f>
        <v>2</v>
      </c>
      <c r="K15" s="23">
        <f>طلاب!J8</f>
        <v>2</v>
      </c>
      <c r="L15" s="23" t="str">
        <f>طلاب!K8</f>
        <v>نعم</v>
      </c>
      <c r="M15" s="23" t="str">
        <f>طلاب!L8</f>
        <v>المسائية</v>
      </c>
      <c r="N15" s="23" t="s">
        <v>84</v>
      </c>
      <c r="P15" s="40">
        <f>COUNTIF(الجدول6[[#This Row],[الغياب ص1]:[التميز م30]],"غائب")</f>
        <v>0</v>
      </c>
      <c r="Q15" s="40">
        <f>COUNTIF(الجدول6[[#This Row],[الغياب ص1]:[التميز م30]],"حاضر")</f>
        <v>0</v>
      </c>
      <c r="R15" s="40">
        <f>COUNTIF(الجدول6[[#This Row],[الغياب ص1]:[التميز م30]],"متأخر")</f>
        <v>0</v>
      </c>
      <c r="S15" s="40">
        <f>COUNTIF(الجدول6[[#This Row],[الغياب ص1]:[التميز م30]],"خرج مبكرا")</f>
        <v>0</v>
      </c>
      <c r="T15" s="40">
        <f>COUNTIF(الجدول6[[#This Row],[الغياب ص1]:[التميز م30]],"متميز")</f>
        <v>0</v>
      </c>
      <c r="U15" s="40">
        <f>COUNTIF(الجدول6[[#This Row],[الغياب ص1]:[التميز م30]],"مقصر")</f>
        <v>0</v>
      </c>
      <c r="V15" s="40"/>
      <c r="W15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8</v>
      </c>
      <c r="X15" s="23">
        <f>QUOTIENT(الجدول6[[#This Row],[مجموع الأرباع]],240)</f>
        <v>0</v>
      </c>
      <c r="Y15" s="23">
        <f>MOD(الجدول6[[#This Row],[مجموع الأرباع]],240)</f>
        <v>8</v>
      </c>
      <c r="Z15" s="40">
        <f>(الجدول6[[#This Row],[مجموع الأرباع]]+الجدول6[[#This Row],[الأرباع السابقة]])/8</f>
        <v>1</v>
      </c>
      <c r="AA15" s="40">
        <f>الجدول6[[#This Row],[الورد م30]]</f>
        <v>2</v>
      </c>
      <c r="AC15" s="40">
        <f>(الجدول6[[#This Row],[مجموع الأرباع]]+الجدول6[[#This Row],[الأرباع السابقة]])/8</f>
        <v>1</v>
      </c>
      <c r="AD15" s="23">
        <f>الجدول6[[#This Row],[ورد بدء الدورة]]</f>
        <v>2</v>
      </c>
      <c r="AF15" s="23">
        <f>الجدول6[[#This Row],[ورد بدء الدورة]]</f>
        <v>2</v>
      </c>
      <c r="AG15" s="23">
        <f>الجدول6[[#This Row],[ورد بدء الدورة]]</f>
        <v>2</v>
      </c>
      <c r="AH15" s="23">
        <f>الجدول6[[#This Row],[ورد بدء الدورة]]</f>
        <v>2</v>
      </c>
      <c r="AI15" s="40">
        <f>الجدول6[[#This Row],[ورد بدء الدورة]]</f>
        <v>2</v>
      </c>
      <c r="AJ15" s="40">
        <f t="shared" si="1"/>
        <v>8</v>
      </c>
      <c r="AK15" s="40" t="str">
        <f t="shared" si="2"/>
        <v/>
      </c>
      <c r="AN15" s="40">
        <f t="shared" si="3"/>
        <v>2</v>
      </c>
      <c r="AR15" s="40"/>
      <c r="AT15" s="40">
        <f t="shared" si="4"/>
        <v>0</v>
      </c>
      <c r="AU15" s="40" t="str">
        <f t="shared" si="5"/>
        <v/>
      </c>
      <c r="AX15" s="40">
        <f t="shared" si="6"/>
        <v>2</v>
      </c>
      <c r="BD15" s="40">
        <f t="shared" si="7"/>
        <v>0</v>
      </c>
      <c r="BE15" s="40" t="str">
        <f t="shared" si="8"/>
        <v/>
      </c>
      <c r="BH15" s="40">
        <f t="shared" si="9"/>
        <v>2</v>
      </c>
      <c r="BN15" s="40">
        <f t="shared" si="10"/>
        <v>0</v>
      </c>
      <c r="BO15" s="40" t="str">
        <f t="shared" si="11"/>
        <v/>
      </c>
      <c r="BP15" s="40"/>
      <c r="BR15" s="40">
        <f t="shared" si="12"/>
        <v>2</v>
      </c>
      <c r="BX15" s="40">
        <f t="shared" si="13"/>
        <v>0</v>
      </c>
      <c r="BY15" s="40" t="str">
        <f t="shared" si="14"/>
        <v/>
      </c>
      <c r="CA15" s="40"/>
      <c r="CB15" s="40">
        <f t="shared" si="15"/>
        <v>2</v>
      </c>
      <c r="CH15" s="40">
        <f t="shared" si="16"/>
        <v>0</v>
      </c>
      <c r="CI15" s="40" t="str">
        <f t="shared" si="17"/>
        <v/>
      </c>
      <c r="CL15" s="40">
        <f t="shared" si="18"/>
        <v>2</v>
      </c>
      <c r="CR15" s="40">
        <f t="shared" si="19"/>
        <v>0</v>
      </c>
      <c r="CS15" s="40" t="str">
        <f t="shared" si="20"/>
        <v/>
      </c>
      <c r="CV15" s="40">
        <f t="shared" si="21"/>
        <v>2</v>
      </c>
      <c r="CX15" s="40"/>
      <c r="DB15" s="40">
        <f t="shared" si="22"/>
        <v>0</v>
      </c>
      <c r="DC15" s="40" t="str">
        <f t="shared" si="23"/>
        <v/>
      </c>
      <c r="DF15" s="40">
        <f t="shared" si="24"/>
        <v>2</v>
      </c>
      <c r="DI15" s="40"/>
      <c r="DL15" s="40">
        <f t="shared" si="25"/>
        <v>0</v>
      </c>
      <c r="DM15" s="40" t="str">
        <f t="shared" si="26"/>
        <v/>
      </c>
      <c r="DP15" s="40">
        <f t="shared" si="27"/>
        <v>2</v>
      </c>
      <c r="DT15" s="40"/>
      <c r="DV15" s="40">
        <f t="shared" si="28"/>
        <v>0</v>
      </c>
      <c r="DW15" s="40" t="str">
        <f t="shared" si="29"/>
        <v/>
      </c>
      <c r="DZ15" s="40">
        <f t="shared" si="30"/>
        <v>2</v>
      </c>
      <c r="EF15" s="40">
        <f t="shared" si="31"/>
        <v>0</v>
      </c>
      <c r="EG15" s="40" t="str">
        <f t="shared" si="32"/>
        <v/>
      </c>
      <c r="EJ15" s="40">
        <f t="shared" si="33"/>
        <v>2</v>
      </c>
      <c r="EP15" s="40">
        <f t="shared" si="34"/>
        <v>0</v>
      </c>
      <c r="EQ15" s="40" t="str">
        <f t="shared" si="35"/>
        <v/>
      </c>
      <c r="ET15" s="40">
        <f t="shared" si="36"/>
        <v>2</v>
      </c>
      <c r="EZ15" s="40">
        <f t="shared" si="37"/>
        <v>0</v>
      </c>
      <c r="FA15" s="40" t="str">
        <f t="shared" si="38"/>
        <v/>
      </c>
      <c r="FD15" s="40">
        <f t="shared" si="39"/>
        <v>2</v>
      </c>
      <c r="FJ15" s="40">
        <f t="shared" si="40"/>
        <v>0</v>
      </c>
      <c r="FK15" s="40" t="str">
        <f t="shared" si="41"/>
        <v/>
      </c>
      <c r="FN15" s="40">
        <f t="shared" si="42"/>
        <v>2</v>
      </c>
      <c r="FT15" s="40">
        <f t="shared" si="43"/>
        <v>0</v>
      </c>
      <c r="FU15" s="40" t="str">
        <f t="shared" si="44"/>
        <v/>
      </c>
      <c r="FX15" s="40">
        <f t="shared" si="45"/>
        <v>2</v>
      </c>
      <c r="GD15" s="40">
        <f t="shared" si="46"/>
        <v>0</v>
      </c>
      <c r="GE15" s="40" t="str">
        <f t="shared" si="47"/>
        <v/>
      </c>
      <c r="GH15" s="40">
        <f t="shared" si="48"/>
        <v>2</v>
      </c>
      <c r="GN15" s="40">
        <f t="shared" si="49"/>
        <v>0</v>
      </c>
      <c r="GO15" s="40" t="str">
        <f t="shared" si="50"/>
        <v/>
      </c>
      <c r="GR15" s="40">
        <f t="shared" si="51"/>
        <v>2</v>
      </c>
      <c r="GX15" s="40">
        <f t="shared" si="52"/>
        <v>0</v>
      </c>
      <c r="GY15" s="40" t="str">
        <f t="shared" si="53"/>
        <v/>
      </c>
      <c r="HB15" s="40">
        <f t="shared" si="54"/>
        <v>2</v>
      </c>
      <c r="HH15" s="40">
        <f t="shared" si="55"/>
        <v>0</v>
      </c>
      <c r="HI15" s="40" t="str">
        <f t="shared" si="56"/>
        <v/>
      </c>
      <c r="HL15" s="40">
        <f t="shared" si="57"/>
        <v>2</v>
      </c>
      <c r="HR15" s="40">
        <f t="shared" si="58"/>
        <v>0</v>
      </c>
      <c r="HS15" s="40" t="str">
        <f t="shared" si="59"/>
        <v/>
      </c>
      <c r="HV15" s="40">
        <f t="shared" si="60"/>
        <v>2</v>
      </c>
      <c r="IB15" s="40">
        <f t="shared" si="61"/>
        <v>0</v>
      </c>
      <c r="IC15" s="40" t="str">
        <f t="shared" si="62"/>
        <v/>
      </c>
      <c r="IF15" s="40">
        <f t="shared" si="63"/>
        <v>2</v>
      </c>
      <c r="IL15" s="40">
        <f t="shared" si="64"/>
        <v>0</v>
      </c>
      <c r="IM15" s="40" t="str">
        <f t="shared" si="65"/>
        <v/>
      </c>
      <c r="IP15" s="40">
        <f t="shared" si="66"/>
        <v>2</v>
      </c>
      <c r="IV15" s="40">
        <f t="shared" si="67"/>
        <v>0</v>
      </c>
      <c r="IW15" s="40" t="str">
        <f t="shared" si="68"/>
        <v/>
      </c>
      <c r="IZ15" s="40">
        <f t="shared" si="69"/>
        <v>2</v>
      </c>
      <c r="JF15" s="40">
        <f t="shared" si="70"/>
        <v>0</v>
      </c>
      <c r="JG15" s="40" t="str">
        <f t="shared" si="71"/>
        <v/>
      </c>
      <c r="JJ15" s="40">
        <f t="shared" si="72"/>
        <v>2</v>
      </c>
      <c r="JP15" s="40">
        <f t="shared" si="73"/>
        <v>0</v>
      </c>
      <c r="JQ15" s="40" t="str">
        <f t="shared" si="74"/>
        <v/>
      </c>
      <c r="JT15" s="40">
        <f t="shared" si="75"/>
        <v>2</v>
      </c>
      <c r="JZ15" s="40">
        <f t="shared" si="76"/>
        <v>0</v>
      </c>
      <c r="KA15" s="40" t="str">
        <f t="shared" si="77"/>
        <v/>
      </c>
      <c r="KD15" s="40">
        <f t="shared" si="78"/>
        <v>2</v>
      </c>
      <c r="KJ15" s="40">
        <f t="shared" si="79"/>
        <v>0</v>
      </c>
      <c r="KK15" s="40" t="str">
        <f t="shared" si="80"/>
        <v/>
      </c>
      <c r="KN15" s="40">
        <f t="shared" si="81"/>
        <v>2</v>
      </c>
      <c r="KT15" s="40">
        <f t="shared" si="82"/>
        <v>0</v>
      </c>
      <c r="KU15" s="40" t="str">
        <f t="shared" si="83"/>
        <v/>
      </c>
      <c r="KX15" s="40">
        <f t="shared" si="84"/>
        <v>2</v>
      </c>
      <c r="LD15" s="40">
        <f t="shared" si="85"/>
        <v>0</v>
      </c>
      <c r="LE15" s="40" t="str">
        <f t="shared" si="86"/>
        <v/>
      </c>
      <c r="LH15" s="40">
        <f t="shared" si="87"/>
        <v>2</v>
      </c>
      <c r="LN15" s="40">
        <f t="shared" si="88"/>
        <v>0</v>
      </c>
      <c r="LO15" s="40" t="str">
        <f t="shared" si="89"/>
        <v/>
      </c>
      <c r="LR15" s="40">
        <f t="shared" si="90"/>
        <v>2</v>
      </c>
      <c r="LX15" s="40">
        <f t="shared" si="91"/>
        <v>0</v>
      </c>
      <c r="LY15" s="40" t="str">
        <f t="shared" si="92"/>
        <v/>
      </c>
      <c r="MB15" s="40">
        <f t="shared" si="93"/>
        <v>2</v>
      </c>
      <c r="MH15" s="40">
        <f t="shared" si="94"/>
        <v>0</v>
      </c>
      <c r="MI15" s="40" t="str">
        <f t="shared" si="95"/>
        <v/>
      </c>
      <c r="ML15" s="40">
        <f t="shared" si="96"/>
        <v>2</v>
      </c>
      <c r="MR15" s="40">
        <f t="shared" si="97"/>
        <v>0</v>
      </c>
      <c r="MS15" s="40" t="str">
        <f t="shared" si="98"/>
        <v/>
      </c>
      <c r="MV15" s="40">
        <f t="shared" si="99"/>
        <v>2</v>
      </c>
      <c r="NB15" s="40">
        <f t="shared" si="100"/>
        <v>0</v>
      </c>
      <c r="NC15" s="40" t="str">
        <f t="shared" si="101"/>
        <v/>
      </c>
      <c r="NF15" s="40">
        <f t="shared" si="102"/>
        <v>2</v>
      </c>
      <c r="NL15" s="40">
        <f t="shared" si="103"/>
        <v>0</v>
      </c>
      <c r="NM15" s="40" t="str">
        <f t="shared" si="104"/>
        <v/>
      </c>
      <c r="NP15" s="40">
        <f t="shared" si="105"/>
        <v>2</v>
      </c>
      <c r="NV15" s="40">
        <f t="shared" si="106"/>
        <v>0</v>
      </c>
      <c r="NW15" s="40" t="str">
        <f t="shared" si="107"/>
        <v/>
      </c>
      <c r="NZ15" s="40">
        <f t="shared" si="108"/>
        <v>2</v>
      </c>
      <c r="OF15" s="40">
        <f t="shared" si="109"/>
        <v>0</v>
      </c>
      <c r="OG15" s="40" t="str">
        <f t="shared" si="110"/>
        <v/>
      </c>
      <c r="OJ15" s="40">
        <f t="shared" si="111"/>
        <v>2</v>
      </c>
      <c r="OP15" s="40">
        <f t="shared" si="112"/>
        <v>0</v>
      </c>
      <c r="OQ15" s="40" t="str">
        <f t="shared" si="113"/>
        <v/>
      </c>
      <c r="OT15" s="40">
        <f t="shared" si="114"/>
        <v>2</v>
      </c>
      <c r="OZ15" s="40">
        <f t="shared" si="115"/>
        <v>0</v>
      </c>
      <c r="PA15" s="40" t="str">
        <f t="shared" si="116"/>
        <v/>
      </c>
      <c r="PD15" s="40">
        <f t="shared" si="117"/>
        <v>2</v>
      </c>
      <c r="PJ15" s="40">
        <f t="shared" si="118"/>
        <v>0</v>
      </c>
      <c r="PK15" s="40" t="str">
        <f t="shared" si="119"/>
        <v/>
      </c>
      <c r="PN15" s="40">
        <f t="shared" si="120"/>
        <v>2</v>
      </c>
      <c r="PT15" s="40">
        <f t="shared" si="121"/>
        <v>0</v>
      </c>
      <c r="PU15" s="40" t="str">
        <f t="shared" si="122"/>
        <v/>
      </c>
      <c r="PX15" s="40">
        <f t="shared" si="123"/>
        <v>2</v>
      </c>
      <c r="QD15" s="40">
        <f t="shared" si="124"/>
        <v>0</v>
      </c>
      <c r="QE15" s="40" t="str">
        <f t="shared" si="125"/>
        <v/>
      </c>
      <c r="QH15" s="40">
        <f t="shared" si="126"/>
        <v>2</v>
      </c>
      <c r="QN15" s="40">
        <f t="shared" si="127"/>
        <v>0</v>
      </c>
      <c r="QO15" s="40" t="str">
        <f t="shared" si="128"/>
        <v/>
      </c>
      <c r="QR15" s="40">
        <f t="shared" si="129"/>
        <v>2</v>
      </c>
      <c r="QX15" s="40">
        <f t="shared" si="130"/>
        <v>0</v>
      </c>
      <c r="QY15" s="40" t="str">
        <f t="shared" si="131"/>
        <v/>
      </c>
      <c r="RB15" s="40">
        <f t="shared" si="132"/>
        <v>2</v>
      </c>
      <c r="RH15" s="40">
        <f t="shared" si="133"/>
        <v>0</v>
      </c>
      <c r="RI15" s="40" t="str">
        <f t="shared" si="134"/>
        <v/>
      </c>
      <c r="RL15" s="40">
        <f t="shared" si="135"/>
        <v>2</v>
      </c>
      <c r="RR15" s="40">
        <f t="shared" si="136"/>
        <v>0</v>
      </c>
      <c r="RS15" s="40" t="str">
        <f t="shared" si="137"/>
        <v/>
      </c>
      <c r="RV15" s="40">
        <f t="shared" si="138"/>
        <v>2</v>
      </c>
      <c r="SB15" s="40">
        <f t="shared" si="139"/>
        <v>0</v>
      </c>
      <c r="SC15" s="40" t="str">
        <f t="shared" si="140"/>
        <v/>
      </c>
      <c r="SF15" s="40">
        <f t="shared" si="141"/>
        <v>2</v>
      </c>
      <c r="SL15" s="40">
        <f t="shared" si="142"/>
        <v>0</v>
      </c>
      <c r="SM15" s="40" t="str">
        <f t="shared" si="143"/>
        <v/>
      </c>
      <c r="SP15" s="40">
        <f t="shared" si="144"/>
        <v>2</v>
      </c>
      <c r="SV15" s="40">
        <f t="shared" si="145"/>
        <v>0</v>
      </c>
      <c r="SW15" s="40" t="str">
        <f t="shared" si="146"/>
        <v/>
      </c>
      <c r="SZ15" s="40">
        <f t="shared" si="147"/>
        <v>2</v>
      </c>
      <c r="TF15" s="40">
        <f t="shared" si="148"/>
        <v>0</v>
      </c>
      <c r="TG15" s="40" t="str">
        <f t="shared" si="149"/>
        <v/>
      </c>
      <c r="TJ15" s="40">
        <f t="shared" si="150"/>
        <v>2</v>
      </c>
      <c r="TP15" s="40">
        <f t="shared" si="151"/>
        <v>0</v>
      </c>
      <c r="TQ15" s="40" t="str">
        <f t="shared" si="152"/>
        <v/>
      </c>
      <c r="TT15" s="40">
        <f t="shared" si="153"/>
        <v>2</v>
      </c>
      <c r="TZ15" s="40">
        <f t="shared" si="154"/>
        <v>0</v>
      </c>
      <c r="UA15" s="40" t="str">
        <f t="shared" si="155"/>
        <v/>
      </c>
      <c r="UD15" s="40">
        <f t="shared" si="156"/>
        <v>2</v>
      </c>
      <c r="UJ15" s="40">
        <f t="shared" si="157"/>
        <v>0</v>
      </c>
      <c r="UK15" s="40" t="str">
        <f t="shared" si="158"/>
        <v/>
      </c>
      <c r="UN15" s="40">
        <f t="shared" si="159"/>
        <v>2</v>
      </c>
      <c r="UT15" s="40">
        <f t="shared" si="160"/>
        <v>0</v>
      </c>
      <c r="UU15" s="40" t="str">
        <f t="shared" si="161"/>
        <v/>
      </c>
      <c r="UX15" s="40">
        <f t="shared" si="162"/>
        <v>2</v>
      </c>
      <c r="VD15" s="40">
        <f t="shared" si="163"/>
        <v>0</v>
      </c>
      <c r="VE15" s="40" t="str">
        <f t="shared" si="164"/>
        <v/>
      </c>
      <c r="VH15" s="40">
        <f t="shared" si="165"/>
        <v>2</v>
      </c>
      <c r="VN15" s="40">
        <f t="shared" si="166"/>
        <v>0</v>
      </c>
      <c r="VO15" s="40" t="str">
        <f t="shared" si="167"/>
        <v/>
      </c>
      <c r="VR15" s="40">
        <f t="shared" si="168"/>
        <v>2</v>
      </c>
      <c r="VX15" s="40">
        <f t="shared" si="169"/>
        <v>0</v>
      </c>
      <c r="VY15" s="40" t="str">
        <f t="shared" si="170"/>
        <v/>
      </c>
      <c r="WB15" s="40">
        <f t="shared" si="171"/>
        <v>2</v>
      </c>
      <c r="WH15" s="40">
        <f t="shared" si="172"/>
        <v>0</v>
      </c>
      <c r="WI15" s="40" t="str">
        <f t="shared" si="173"/>
        <v/>
      </c>
      <c r="WL15" s="40">
        <f t="shared" si="174"/>
        <v>2</v>
      </c>
      <c r="WR15" s="40">
        <f t="shared" si="175"/>
        <v>0</v>
      </c>
      <c r="WS15" s="40" t="str">
        <f t="shared" si="176"/>
        <v/>
      </c>
      <c r="WV15" s="40">
        <f t="shared" si="177"/>
        <v>2</v>
      </c>
      <c r="XB15" s="40">
        <f t="shared" si="178"/>
        <v>0</v>
      </c>
      <c r="XC15" s="40" t="str">
        <f t="shared" si="179"/>
        <v/>
      </c>
    </row>
    <row r="16" spans="3:627" x14ac:dyDescent="0.2">
      <c r="C16" s="40" t="str">
        <f>CONCATENATE(COUNTIF($N$11:N16,N16),N16)</f>
        <v>1سعد بن أبي وقاص (ص)</v>
      </c>
      <c r="D16" s="40" t="str">
        <f>CONCATENATE(COUNTIF($O$11:O16,O16),O16)</f>
        <v>0</v>
      </c>
      <c r="E16" s="40">
        <f t="shared" si="0"/>
        <v>6</v>
      </c>
      <c r="F16" s="23">
        <f>طلاب!B9</f>
        <v>6</v>
      </c>
      <c r="G16" s="23" t="str">
        <f>طلاب!C9</f>
        <v>إدريس آدم بلال أحمد</v>
      </c>
      <c r="H16" s="30">
        <f>طلاب!D9</f>
        <v>0</v>
      </c>
      <c r="I16" s="30">
        <f>طلاب!E9</f>
        <v>3</v>
      </c>
      <c r="J16" s="30">
        <f>طلاب!G9</f>
        <v>1</v>
      </c>
      <c r="K16" s="23">
        <f>طلاب!J9</f>
        <v>120</v>
      </c>
      <c r="L16" s="23" t="str">
        <f>طلاب!K9</f>
        <v>لا</v>
      </c>
      <c r="M16" s="23" t="str">
        <f>طلاب!L9</f>
        <v>الصباحية</v>
      </c>
      <c r="N16" s="23" t="s">
        <v>85</v>
      </c>
      <c r="P16" s="40">
        <f>COUNTIF(الجدول6[[#This Row],[الغياب ص1]:[التميز م30]],"غائب")</f>
        <v>0</v>
      </c>
      <c r="Q16" s="40">
        <f>COUNTIF(الجدول6[[#This Row],[الغياب ص1]:[التميز م30]],"حاضر")</f>
        <v>0</v>
      </c>
      <c r="R16" s="40">
        <f>COUNTIF(الجدول6[[#This Row],[الغياب ص1]:[التميز م30]],"متأخر")</f>
        <v>0</v>
      </c>
      <c r="S16" s="40">
        <f>COUNTIF(الجدول6[[#This Row],[الغياب ص1]:[التميز م30]],"خرج مبكرا")</f>
        <v>0</v>
      </c>
      <c r="T16" s="40">
        <f>COUNTIF(الجدول6[[#This Row],[الغياب ص1]:[التميز م30]],"متميز")</f>
        <v>0</v>
      </c>
      <c r="U16" s="40">
        <f>COUNTIF(الجدول6[[#This Row],[الغياب ص1]:[التميز م30]],"مقصر")</f>
        <v>0</v>
      </c>
      <c r="V16" s="40"/>
      <c r="W16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480</v>
      </c>
      <c r="X16" s="23">
        <f>QUOTIENT(الجدول6[[#This Row],[مجموع الأرباع]],240)</f>
        <v>2</v>
      </c>
      <c r="Y16" s="23">
        <f>MOD(الجدول6[[#This Row],[مجموع الأرباع]],240)</f>
        <v>0</v>
      </c>
      <c r="Z16" s="40">
        <f>(الجدول6[[#This Row],[مجموع الأرباع]]+الجدول6[[#This Row],[الأرباع السابقة]])/8</f>
        <v>60</v>
      </c>
      <c r="AA16" s="40" t="s">
        <v>701</v>
      </c>
      <c r="AC16" s="40">
        <f>(الجدول6[[#This Row],[مجموع الأرباع]]+الجدول6[[#This Row],[الأرباع السابقة]])/8</f>
        <v>60</v>
      </c>
      <c r="AD16" s="23">
        <f>الجدول6[[#This Row],[ورد بدء الدورة]]</f>
        <v>120</v>
      </c>
      <c r="AF16" s="23">
        <f>الجدول6[[#This Row],[ورد بدء الدورة]]</f>
        <v>120</v>
      </c>
      <c r="AG16" s="23">
        <f>الجدول6[[#This Row],[ورد بدء الدورة]]</f>
        <v>120</v>
      </c>
      <c r="AH16" s="23">
        <f>الجدول6[[#This Row],[ورد بدء الدورة]]</f>
        <v>120</v>
      </c>
      <c r="AI16" s="40">
        <f>الجدول6[[#This Row],[ورد بدء الدورة]]</f>
        <v>120</v>
      </c>
      <c r="AJ16" s="40">
        <f t="shared" si="1"/>
        <v>480</v>
      </c>
      <c r="AK16" s="40" t="str">
        <f t="shared" si="2"/>
        <v/>
      </c>
      <c r="AN16" s="40">
        <f t="shared" si="3"/>
        <v>120</v>
      </c>
      <c r="AR16" s="40"/>
      <c r="AT16" s="40">
        <f t="shared" si="4"/>
        <v>0</v>
      </c>
      <c r="AU16" s="40" t="str">
        <f t="shared" si="5"/>
        <v/>
      </c>
      <c r="AX16" s="40">
        <f t="shared" si="6"/>
        <v>120</v>
      </c>
      <c r="BD16" s="40">
        <f t="shared" si="7"/>
        <v>0</v>
      </c>
      <c r="BE16" s="40" t="str">
        <f t="shared" si="8"/>
        <v/>
      </c>
      <c r="BH16" s="40">
        <f t="shared" si="9"/>
        <v>120</v>
      </c>
      <c r="BN16" s="40">
        <f t="shared" si="10"/>
        <v>0</v>
      </c>
      <c r="BO16" s="40" t="str">
        <f t="shared" si="11"/>
        <v/>
      </c>
      <c r="BP16" s="40"/>
      <c r="BR16" s="40">
        <f t="shared" si="12"/>
        <v>120</v>
      </c>
      <c r="BX16" s="40">
        <f t="shared" si="13"/>
        <v>0</v>
      </c>
      <c r="BY16" s="40" t="str">
        <f t="shared" si="14"/>
        <v/>
      </c>
      <c r="CA16" s="40"/>
      <c r="CB16" s="40">
        <f t="shared" si="15"/>
        <v>120</v>
      </c>
      <c r="CH16" s="40">
        <f t="shared" si="16"/>
        <v>0</v>
      </c>
      <c r="CI16" s="40" t="str">
        <f t="shared" si="17"/>
        <v/>
      </c>
      <c r="CL16" s="40">
        <f t="shared" si="18"/>
        <v>120</v>
      </c>
      <c r="CR16" s="40">
        <f t="shared" si="19"/>
        <v>0</v>
      </c>
      <c r="CS16" s="40" t="str">
        <f t="shared" si="20"/>
        <v/>
      </c>
      <c r="CV16" s="40">
        <f t="shared" si="21"/>
        <v>120</v>
      </c>
      <c r="CX16" s="40"/>
      <c r="DB16" s="40">
        <f t="shared" si="22"/>
        <v>0</v>
      </c>
      <c r="DC16" s="40" t="str">
        <f t="shared" si="23"/>
        <v/>
      </c>
      <c r="DF16" s="40">
        <f t="shared" si="24"/>
        <v>120</v>
      </c>
      <c r="DI16" s="40"/>
      <c r="DL16" s="40">
        <f t="shared" si="25"/>
        <v>0</v>
      </c>
      <c r="DM16" s="40" t="str">
        <f t="shared" si="26"/>
        <v/>
      </c>
      <c r="DP16" s="40">
        <f t="shared" si="27"/>
        <v>120</v>
      </c>
      <c r="DT16" s="40"/>
      <c r="DV16" s="40">
        <f t="shared" si="28"/>
        <v>0</v>
      </c>
      <c r="DW16" s="40" t="str">
        <f t="shared" si="29"/>
        <v/>
      </c>
      <c r="DZ16" s="40">
        <f t="shared" si="30"/>
        <v>120</v>
      </c>
      <c r="EF16" s="40">
        <f t="shared" si="31"/>
        <v>0</v>
      </c>
      <c r="EG16" s="40" t="str">
        <f t="shared" si="32"/>
        <v/>
      </c>
      <c r="EJ16" s="40">
        <f t="shared" si="33"/>
        <v>120</v>
      </c>
      <c r="EP16" s="40">
        <f t="shared" si="34"/>
        <v>0</v>
      </c>
      <c r="EQ16" s="40" t="str">
        <f t="shared" si="35"/>
        <v/>
      </c>
      <c r="ET16" s="40">
        <f t="shared" si="36"/>
        <v>120</v>
      </c>
      <c r="EZ16" s="40">
        <f t="shared" si="37"/>
        <v>0</v>
      </c>
      <c r="FA16" s="40" t="str">
        <f t="shared" si="38"/>
        <v/>
      </c>
      <c r="FD16" s="40">
        <f t="shared" si="39"/>
        <v>120</v>
      </c>
      <c r="FJ16" s="40">
        <f t="shared" si="40"/>
        <v>0</v>
      </c>
      <c r="FK16" s="40" t="str">
        <f t="shared" si="41"/>
        <v/>
      </c>
      <c r="FN16" s="40">
        <f t="shared" si="42"/>
        <v>120</v>
      </c>
      <c r="FT16" s="40">
        <f t="shared" si="43"/>
        <v>0</v>
      </c>
      <c r="FU16" s="40" t="str">
        <f t="shared" si="44"/>
        <v/>
      </c>
      <c r="FX16" s="40">
        <f t="shared" si="45"/>
        <v>120</v>
      </c>
      <c r="GD16" s="40">
        <f t="shared" si="46"/>
        <v>0</v>
      </c>
      <c r="GE16" s="40" t="str">
        <f t="shared" si="47"/>
        <v/>
      </c>
      <c r="GH16" s="40">
        <f t="shared" si="48"/>
        <v>120</v>
      </c>
      <c r="GN16" s="40">
        <f t="shared" si="49"/>
        <v>0</v>
      </c>
      <c r="GO16" s="40" t="str">
        <f t="shared" si="50"/>
        <v/>
      </c>
      <c r="GR16" s="40">
        <f t="shared" si="51"/>
        <v>120</v>
      </c>
      <c r="GX16" s="40">
        <f t="shared" si="52"/>
        <v>0</v>
      </c>
      <c r="GY16" s="40" t="str">
        <f t="shared" si="53"/>
        <v/>
      </c>
      <c r="HB16" s="40">
        <f t="shared" si="54"/>
        <v>120</v>
      </c>
      <c r="HH16" s="40">
        <f t="shared" si="55"/>
        <v>0</v>
      </c>
      <c r="HI16" s="40" t="str">
        <f t="shared" si="56"/>
        <v/>
      </c>
      <c r="HL16" s="40">
        <f t="shared" si="57"/>
        <v>120</v>
      </c>
      <c r="HR16" s="40">
        <f t="shared" si="58"/>
        <v>0</v>
      </c>
      <c r="HS16" s="40" t="str">
        <f t="shared" si="59"/>
        <v/>
      </c>
      <c r="HV16" s="40">
        <f t="shared" si="60"/>
        <v>120</v>
      </c>
      <c r="IB16" s="40">
        <f t="shared" si="61"/>
        <v>0</v>
      </c>
      <c r="IC16" s="40" t="str">
        <f t="shared" si="62"/>
        <v/>
      </c>
      <c r="IF16" s="40">
        <f t="shared" si="63"/>
        <v>120</v>
      </c>
      <c r="IL16" s="40">
        <f t="shared" si="64"/>
        <v>0</v>
      </c>
      <c r="IM16" s="40" t="str">
        <f t="shared" si="65"/>
        <v/>
      </c>
      <c r="IP16" s="40">
        <f t="shared" si="66"/>
        <v>120</v>
      </c>
      <c r="IV16" s="40">
        <f t="shared" si="67"/>
        <v>0</v>
      </c>
      <c r="IW16" s="40" t="str">
        <f t="shared" si="68"/>
        <v/>
      </c>
      <c r="IZ16" s="40">
        <f t="shared" si="69"/>
        <v>120</v>
      </c>
      <c r="JF16" s="40">
        <f t="shared" si="70"/>
        <v>0</v>
      </c>
      <c r="JG16" s="40" t="str">
        <f t="shared" si="71"/>
        <v/>
      </c>
      <c r="JJ16" s="40">
        <f t="shared" si="72"/>
        <v>120</v>
      </c>
      <c r="JP16" s="40">
        <f t="shared" si="73"/>
        <v>0</v>
      </c>
      <c r="JQ16" s="40" t="str">
        <f t="shared" si="74"/>
        <v/>
      </c>
      <c r="JT16" s="40">
        <f t="shared" si="75"/>
        <v>120</v>
      </c>
      <c r="JZ16" s="40">
        <f t="shared" si="76"/>
        <v>0</v>
      </c>
      <c r="KA16" s="40" t="str">
        <f t="shared" si="77"/>
        <v/>
      </c>
      <c r="KD16" s="40">
        <f t="shared" si="78"/>
        <v>120</v>
      </c>
      <c r="KJ16" s="40">
        <f t="shared" si="79"/>
        <v>0</v>
      </c>
      <c r="KK16" s="40" t="str">
        <f t="shared" si="80"/>
        <v/>
      </c>
      <c r="KN16" s="40">
        <f t="shared" si="81"/>
        <v>120</v>
      </c>
      <c r="KT16" s="40">
        <f t="shared" si="82"/>
        <v>0</v>
      </c>
      <c r="KU16" s="40" t="str">
        <f t="shared" si="83"/>
        <v/>
      </c>
      <c r="KX16" s="40">
        <f t="shared" si="84"/>
        <v>120</v>
      </c>
      <c r="LD16" s="40">
        <f t="shared" si="85"/>
        <v>0</v>
      </c>
      <c r="LE16" s="40" t="str">
        <f t="shared" si="86"/>
        <v/>
      </c>
      <c r="LH16" s="40">
        <f t="shared" si="87"/>
        <v>120</v>
      </c>
      <c r="LN16" s="40">
        <f t="shared" si="88"/>
        <v>0</v>
      </c>
      <c r="LO16" s="40" t="str">
        <f t="shared" si="89"/>
        <v/>
      </c>
      <c r="LR16" s="40">
        <f t="shared" si="90"/>
        <v>120</v>
      </c>
      <c r="LX16" s="40">
        <f t="shared" si="91"/>
        <v>0</v>
      </c>
      <c r="LY16" s="40" t="str">
        <f t="shared" si="92"/>
        <v/>
      </c>
      <c r="MB16" s="40">
        <f t="shared" si="93"/>
        <v>120</v>
      </c>
      <c r="MH16" s="40">
        <f t="shared" si="94"/>
        <v>0</v>
      </c>
      <c r="MI16" s="40" t="str">
        <f t="shared" si="95"/>
        <v/>
      </c>
      <c r="ML16" s="40">
        <f t="shared" si="96"/>
        <v>120</v>
      </c>
      <c r="MR16" s="40">
        <f t="shared" si="97"/>
        <v>0</v>
      </c>
      <c r="MS16" s="40" t="str">
        <f t="shared" si="98"/>
        <v/>
      </c>
      <c r="MV16" s="40">
        <f t="shared" si="99"/>
        <v>120</v>
      </c>
      <c r="NB16" s="40">
        <f t="shared" si="100"/>
        <v>0</v>
      </c>
      <c r="NC16" s="40" t="str">
        <f t="shared" si="101"/>
        <v/>
      </c>
      <c r="NF16" s="40">
        <f t="shared" si="102"/>
        <v>120</v>
      </c>
      <c r="NL16" s="40">
        <f t="shared" si="103"/>
        <v>0</v>
      </c>
      <c r="NM16" s="40" t="str">
        <f t="shared" si="104"/>
        <v/>
      </c>
      <c r="NP16" s="40">
        <f t="shared" si="105"/>
        <v>120</v>
      </c>
      <c r="NV16" s="40">
        <f t="shared" si="106"/>
        <v>0</v>
      </c>
      <c r="NW16" s="40" t="str">
        <f t="shared" si="107"/>
        <v/>
      </c>
      <c r="NZ16" s="40">
        <f t="shared" si="108"/>
        <v>120</v>
      </c>
      <c r="OF16" s="40">
        <f t="shared" si="109"/>
        <v>0</v>
      </c>
      <c r="OG16" s="40" t="str">
        <f t="shared" si="110"/>
        <v/>
      </c>
      <c r="OJ16" s="40">
        <f t="shared" si="111"/>
        <v>120</v>
      </c>
      <c r="OP16" s="40">
        <f t="shared" si="112"/>
        <v>0</v>
      </c>
      <c r="OQ16" s="40" t="str">
        <f t="shared" si="113"/>
        <v/>
      </c>
      <c r="OT16" s="40">
        <f t="shared" si="114"/>
        <v>120</v>
      </c>
      <c r="OZ16" s="40">
        <f t="shared" si="115"/>
        <v>0</v>
      </c>
      <c r="PA16" s="40" t="str">
        <f t="shared" si="116"/>
        <v/>
      </c>
      <c r="PD16" s="40">
        <f t="shared" si="117"/>
        <v>120</v>
      </c>
      <c r="PJ16" s="40">
        <f t="shared" si="118"/>
        <v>0</v>
      </c>
      <c r="PK16" s="40" t="str">
        <f t="shared" si="119"/>
        <v/>
      </c>
      <c r="PN16" s="40">
        <f t="shared" si="120"/>
        <v>120</v>
      </c>
      <c r="PT16" s="40">
        <f t="shared" si="121"/>
        <v>0</v>
      </c>
      <c r="PU16" s="40" t="str">
        <f t="shared" si="122"/>
        <v/>
      </c>
      <c r="PX16" s="40">
        <f t="shared" si="123"/>
        <v>120</v>
      </c>
      <c r="QD16" s="40">
        <f t="shared" si="124"/>
        <v>0</v>
      </c>
      <c r="QE16" s="40" t="str">
        <f t="shared" si="125"/>
        <v/>
      </c>
      <c r="QH16" s="40">
        <f t="shared" si="126"/>
        <v>120</v>
      </c>
      <c r="QN16" s="40">
        <f t="shared" si="127"/>
        <v>0</v>
      </c>
      <c r="QO16" s="40" t="str">
        <f t="shared" si="128"/>
        <v/>
      </c>
      <c r="QR16" s="40">
        <f t="shared" si="129"/>
        <v>120</v>
      </c>
      <c r="QX16" s="40">
        <f t="shared" si="130"/>
        <v>0</v>
      </c>
      <c r="QY16" s="40" t="str">
        <f t="shared" si="131"/>
        <v/>
      </c>
      <c r="RB16" s="40">
        <f t="shared" si="132"/>
        <v>120</v>
      </c>
      <c r="RH16" s="40">
        <f t="shared" si="133"/>
        <v>0</v>
      </c>
      <c r="RI16" s="40" t="str">
        <f t="shared" si="134"/>
        <v/>
      </c>
      <c r="RL16" s="40">
        <f t="shared" si="135"/>
        <v>120</v>
      </c>
      <c r="RR16" s="40">
        <f t="shared" si="136"/>
        <v>0</v>
      </c>
      <c r="RS16" s="40" t="str">
        <f t="shared" si="137"/>
        <v/>
      </c>
      <c r="RV16" s="40">
        <f t="shared" si="138"/>
        <v>120</v>
      </c>
      <c r="SB16" s="40">
        <f t="shared" si="139"/>
        <v>0</v>
      </c>
      <c r="SC16" s="40" t="str">
        <f t="shared" si="140"/>
        <v/>
      </c>
      <c r="SF16" s="40">
        <f t="shared" si="141"/>
        <v>120</v>
      </c>
      <c r="SL16" s="40">
        <f t="shared" si="142"/>
        <v>0</v>
      </c>
      <c r="SM16" s="40" t="str">
        <f t="shared" si="143"/>
        <v/>
      </c>
      <c r="SP16" s="40">
        <f t="shared" si="144"/>
        <v>120</v>
      </c>
      <c r="SV16" s="40">
        <f t="shared" si="145"/>
        <v>0</v>
      </c>
      <c r="SW16" s="40" t="str">
        <f t="shared" si="146"/>
        <v/>
      </c>
      <c r="SZ16" s="40">
        <f t="shared" si="147"/>
        <v>120</v>
      </c>
      <c r="TF16" s="40">
        <f t="shared" si="148"/>
        <v>0</v>
      </c>
      <c r="TG16" s="40" t="str">
        <f t="shared" si="149"/>
        <v/>
      </c>
      <c r="TJ16" s="40">
        <f t="shared" si="150"/>
        <v>120</v>
      </c>
      <c r="TP16" s="40">
        <f t="shared" si="151"/>
        <v>0</v>
      </c>
      <c r="TQ16" s="40" t="str">
        <f t="shared" si="152"/>
        <v/>
      </c>
      <c r="TT16" s="40">
        <f t="shared" si="153"/>
        <v>120</v>
      </c>
      <c r="TZ16" s="40">
        <f t="shared" si="154"/>
        <v>0</v>
      </c>
      <c r="UA16" s="40" t="str">
        <f t="shared" si="155"/>
        <v/>
      </c>
      <c r="UD16" s="40">
        <f t="shared" si="156"/>
        <v>120</v>
      </c>
      <c r="UJ16" s="40">
        <f t="shared" si="157"/>
        <v>0</v>
      </c>
      <c r="UK16" s="40" t="str">
        <f t="shared" si="158"/>
        <v/>
      </c>
      <c r="UN16" s="40">
        <f t="shared" si="159"/>
        <v>120</v>
      </c>
      <c r="UT16" s="40">
        <f t="shared" si="160"/>
        <v>0</v>
      </c>
      <c r="UU16" s="40" t="str">
        <f t="shared" si="161"/>
        <v/>
      </c>
      <c r="UX16" s="40">
        <f t="shared" si="162"/>
        <v>120</v>
      </c>
      <c r="VD16" s="40">
        <f t="shared" si="163"/>
        <v>0</v>
      </c>
      <c r="VE16" s="40" t="str">
        <f t="shared" si="164"/>
        <v/>
      </c>
      <c r="VH16" s="40">
        <f t="shared" si="165"/>
        <v>120</v>
      </c>
      <c r="VN16" s="40">
        <f t="shared" si="166"/>
        <v>0</v>
      </c>
      <c r="VO16" s="40" t="str">
        <f t="shared" si="167"/>
        <v/>
      </c>
      <c r="VR16" s="40">
        <f t="shared" si="168"/>
        <v>120</v>
      </c>
      <c r="VX16" s="40">
        <f t="shared" si="169"/>
        <v>0</v>
      </c>
      <c r="VY16" s="40" t="str">
        <f t="shared" si="170"/>
        <v/>
      </c>
      <c r="WB16" s="40">
        <f t="shared" si="171"/>
        <v>120</v>
      </c>
      <c r="WH16" s="40">
        <f t="shared" si="172"/>
        <v>0</v>
      </c>
      <c r="WI16" s="40" t="str">
        <f t="shared" si="173"/>
        <v/>
      </c>
      <c r="WL16" s="40">
        <f t="shared" si="174"/>
        <v>120</v>
      </c>
      <c r="WR16" s="40">
        <f t="shared" si="175"/>
        <v>0</v>
      </c>
      <c r="WS16" s="40" t="str">
        <f t="shared" si="176"/>
        <v/>
      </c>
      <c r="WV16" s="40">
        <f t="shared" si="177"/>
        <v>120</v>
      </c>
      <c r="XB16" s="40">
        <f t="shared" si="178"/>
        <v>0</v>
      </c>
      <c r="XC16" s="40" t="str">
        <f t="shared" si="179"/>
        <v/>
      </c>
    </row>
    <row r="17" spans="3:627" x14ac:dyDescent="0.2">
      <c r="C17" s="40" t="str">
        <f>CONCATENATE(COUNTIF($N$11:N17,N17),N17)</f>
        <v>2عبدالرحمن بن عوف (ص)</v>
      </c>
      <c r="D17" s="40" t="str">
        <f>CONCATENATE(COUNTIF($O$11:O17,O17),O17)</f>
        <v>0</v>
      </c>
      <c r="E17" s="40">
        <f t="shared" si="0"/>
        <v>7</v>
      </c>
      <c r="F17" s="23">
        <f>طلاب!B10</f>
        <v>7</v>
      </c>
      <c r="G17" s="23" t="str">
        <f>طلاب!C10</f>
        <v>إسحاق مقبول أحمد</v>
      </c>
      <c r="H17" s="30">
        <f>طلاب!D10</f>
        <v>0</v>
      </c>
      <c r="I17" s="30">
        <f>طلاب!E10</f>
        <v>2</v>
      </c>
      <c r="J17" s="30">
        <f>طلاب!G10</f>
        <v>2</v>
      </c>
      <c r="K17" s="23">
        <f>طلاب!J10</f>
        <v>40</v>
      </c>
      <c r="L17" s="23" t="str">
        <f>طلاب!K10</f>
        <v>لا</v>
      </c>
      <c r="M17" s="23" t="str">
        <f>طلاب!L10</f>
        <v>الصباحية</v>
      </c>
      <c r="N17" s="23" t="s">
        <v>84</v>
      </c>
      <c r="P17" s="40">
        <f>COUNTIF(الجدول6[[#This Row],[الغياب ص1]:[التميز م30]],"غائب")</f>
        <v>0</v>
      </c>
      <c r="Q17" s="40">
        <f>COUNTIF(الجدول6[[#This Row],[الغياب ص1]:[التميز م30]],"حاضر")</f>
        <v>0</v>
      </c>
      <c r="R17" s="40">
        <f>COUNTIF(الجدول6[[#This Row],[الغياب ص1]:[التميز م30]],"متأخر")</f>
        <v>0</v>
      </c>
      <c r="S17" s="40">
        <f>COUNTIF(الجدول6[[#This Row],[الغياب ص1]:[التميز م30]],"خرج مبكرا")</f>
        <v>0</v>
      </c>
      <c r="T17" s="40">
        <f>COUNTIF(الجدول6[[#This Row],[الغياب ص1]:[التميز م30]],"متميز")</f>
        <v>0</v>
      </c>
      <c r="U17" s="40">
        <f>COUNTIF(الجدول6[[#This Row],[الغياب ص1]:[التميز م30]],"مقصر")</f>
        <v>0</v>
      </c>
      <c r="V17" s="40"/>
      <c r="W17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160</v>
      </c>
      <c r="X17" s="23">
        <f>QUOTIENT(الجدول6[[#This Row],[مجموع الأرباع]],240)</f>
        <v>0</v>
      </c>
      <c r="Y17" s="23">
        <f>MOD(الجدول6[[#This Row],[مجموع الأرباع]],240)</f>
        <v>160</v>
      </c>
      <c r="Z17" s="40">
        <f>(الجدول6[[#This Row],[مجموع الأرباع]]+الجدول6[[#This Row],[الأرباع السابقة]])/8</f>
        <v>20</v>
      </c>
      <c r="AA17" s="40">
        <f>الجدول6[[#This Row],[الورد م30]]</f>
        <v>40</v>
      </c>
      <c r="AC17" s="40">
        <f>(الجدول6[[#This Row],[مجموع الأرباع]]+الجدول6[[#This Row],[الأرباع السابقة]])/8</f>
        <v>20</v>
      </c>
      <c r="AD17" s="23">
        <f>الجدول6[[#This Row],[ورد بدء الدورة]]</f>
        <v>40</v>
      </c>
      <c r="AF17" s="23">
        <f>الجدول6[[#This Row],[ورد بدء الدورة]]</f>
        <v>40</v>
      </c>
      <c r="AG17" s="23">
        <f>الجدول6[[#This Row],[ورد بدء الدورة]]</f>
        <v>40</v>
      </c>
      <c r="AH17" s="23">
        <f>الجدول6[[#This Row],[ورد بدء الدورة]]</f>
        <v>40</v>
      </c>
      <c r="AI17" s="40">
        <f>الجدول6[[#This Row],[ورد بدء الدورة]]</f>
        <v>40</v>
      </c>
      <c r="AJ17" s="40">
        <f t="shared" si="1"/>
        <v>160</v>
      </c>
      <c r="AK17" s="40" t="str">
        <f t="shared" si="2"/>
        <v/>
      </c>
      <c r="AN17" s="40">
        <f t="shared" si="3"/>
        <v>40</v>
      </c>
      <c r="AR17" s="40"/>
      <c r="AT17" s="40">
        <f t="shared" si="4"/>
        <v>0</v>
      </c>
      <c r="AU17" s="40" t="str">
        <f t="shared" si="5"/>
        <v/>
      </c>
      <c r="AX17" s="40">
        <f t="shared" si="6"/>
        <v>40</v>
      </c>
      <c r="BD17" s="40">
        <f t="shared" si="7"/>
        <v>0</v>
      </c>
      <c r="BE17" s="40" t="str">
        <f t="shared" si="8"/>
        <v/>
      </c>
      <c r="BH17" s="40">
        <f t="shared" si="9"/>
        <v>40</v>
      </c>
      <c r="BN17" s="40">
        <f t="shared" si="10"/>
        <v>0</v>
      </c>
      <c r="BO17" s="40" t="str">
        <f t="shared" si="11"/>
        <v/>
      </c>
      <c r="BP17" s="40"/>
      <c r="BR17" s="40">
        <f t="shared" si="12"/>
        <v>40</v>
      </c>
      <c r="BX17" s="40">
        <f t="shared" si="13"/>
        <v>0</v>
      </c>
      <c r="BY17" s="40" t="str">
        <f t="shared" si="14"/>
        <v/>
      </c>
      <c r="CA17" s="40"/>
      <c r="CB17" s="40">
        <f t="shared" si="15"/>
        <v>40</v>
      </c>
      <c r="CH17" s="40">
        <f t="shared" si="16"/>
        <v>0</v>
      </c>
      <c r="CI17" s="40" t="str">
        <f t="shared" si="17"/>
        <v/>
      </c>
      <c r="CL17" s="40">
        <f t="shared" si="18"/>
        <v>40</v>
      </c>
      <c r="CR17" s="40">
        <f t="shared" si="19"/>
        <v>0</v>
      </c>
      <c r="CS17" s="40" t="str">
        <f t="shared" si="20"/>
        <v/>
      </c>
      <c r="CV17" s="40">
        <f t="shared" si="21"/>
        <v>40</v>
      </c>
      <c r="CX17" s="40"/>
      <c r="DB17" s="40">
        <f t="shared" si="22"/>
        <v>0</v>
      </c>
      <c r="DC17" s="40" t="str">
        <f t="shared" si="23"/>
        <v/>
      </c>
      <c r="DF17" s="40">
        <f t="shared" si="24"/>
        <v>40</v>
      </c>
      <c r="DI17" s="40"/>
      <c r="DL17" s="40">
        <f t="shared" si="25"/>
        <v>0</v>
      </c>
      <c r="DM17" s="40" t="str">
        <f t="shared" si="26"/>
        <v/>
      </c>
      <c r="DP17" s="40">
        <f t="shared" si="27"/>
        <v>40</v>
      </c>
      <c r="DT17" s="40"/>
      <c r="DV17" s="40">
        <f t="shared" si="28"/>
        <v>0</v>
      </c>
      <c r="DW17" s="40" t="str">
        <f t="shared" si="29"/>
        <v/>
      </c>
      <c r="DZ17" s="40">
        <f t="shared" si="30"/>
        <v>40</v>
      </c>
      <c r="EF17" s="40">
        <f t="shared" si="31"/>
        <v>0</v>
      </c>
      <c r="EG17" s="40" t="str">
        <f t="shared" si="32"/>
        <v/>
      </c>
      <c r="EJ17" s="40">
        <f t="shared" si="33"/>
        <v>40</v>
      </c>
      <c r="EP17" s="40">
        <f t="shared" si="34"/>
        <v>0</v>
      </c>
      <c r="EQ17" s="40" t="str">
        <f t="shared" si="35"/>
        <v/>
      </c>
      <c r="ET17" s="40">
        <f t="shared" si="36"/>
        <v>40</v>
      </c>
      <c r="EZ17" s="40">
        <f t="shared" si="37"/>
        <v>0</v>
      </c>
      <c r="FA17" s="40" t="str">
        <f t="shared" si="38"/>
        <v/>
      </c>
      <c r="FD17" s="40">
        <f t="shared" si="39"/>
        <v>40</v>
      </c>
      <c r="FJ17" s="40">
        <f t="shared" si="40"/>
        <v>0</v>
      </c>
      <c r="FK17" s="40" t="str">
        <f t="shared" si="41"/>
        <v/>
      </c>
      <c r="FN17" s="40">
        <f t="shared" si="42"/>
        <v>40</v>
      </c>
      <c r="FT17" s="40">
        <f t="shared" si="43"/>
        <v>0</v>
      </c>
      <c r="FU17" s="40" t="str">
        <f t="shared" si="44"/>
        <v/>
      </c>
      <c r="FX17" s="40">
        <f t="shared" si="45"/>
        <v>40</v>
      </c>
      <c r="GD17" s="40">
        <f t="shared" si="46"/>
        <v>0</v>
      </c>
      <c r="GE17" s="40" t="str">
        <f t="shared" si="47"/>
        <v/>
      </c>
      <c r="GH17" s="40">
        <f t="shared" si="48"/>
        <v>40</v>
      </c>
      <c r="GN17" s="40">
        <f t="shared" si="49"/>
        <v>0</v>
      </c>
      <c r="GO17" s="40" t="str">
        <f t="shared" si="50"/>
        <v/>
      </c>
      <c r="GR17" s="40">
        <f t="shared" si="51"/>
        <v>40</v>
      </c>
      <c r="GX17" s="40">
        <f t="shared" si="52"/>
        <v>0</v>
      </c>
      <c r="GY17" s="40" t="str">
        <f t="shared" si="53"/>
        <v/>
      </c>
      <c r="HB17" s="40">
        <f t="shared" si="54"/>
        <v>40</v>
      </c>
      <c r="HH17" s="40">
        <f t="shared" si="55"/>
        <v>0</v>
      </c>
      <c r="HI17" s="40" t="str">
        <f t="shared" si="56"/>
        <v/>
      </c>
      <c r="HL17" s="40">
        <f t="shared" si="57"/>
        <v>40</v>
      </c>
      <c r="HR17" s="40">
        <f t="shared" si="58"/>
        <v>0</v>
      </c>
      <c r="HS17" s="40" t="str">
        <f t="shared" si="59"/>
        <v/>
      </c>
      <c r="HV17" s="40">
        <f t="shared" si="60"/>
        <v>40</v>
      </c>
      <c r="IB17" s="40">
        <f t="shared" si="61"/>
        <v>0</v>
      </c>
      <c r="IC17" s="40" t="str">
        <f t="shared" si="62"/>
        <v/>
      </c>
      <c r="IF17" s="40">
        <f t="shared" si="63"/>
        <v>40</v>
      </c>
      <c r="IL17" s="40">
        <f t="shared" si="64"/>
        <v>0</v>
      </c>
      <c r="IM17" s="40" t="str">
        <f t="shared" si="65"/>
        <v/>
      </c>
      <c r="IP17" s="40">
        <f t="shared" si="66"/>
        <v>40</v>
      </c>
      <c r="IV17" s="40">
        <f t="shared" si="67"/>
        <v>0</v>
      </c>
      <c r="IW17" s="40" t="str">
        <f t="shared" si="68"/>
        <v/>
      </c>
      <c r="IZ17" s="40">
        <f t="shared" si="69"/>
        <v>40</v>
      </c>
      <c r="JF17" s="40">
        <f t="shared" si="70"/>
        <v>0</v>
      </c>
      <c r="JG17" s="40" t="str">
        <f t="shared" si="71"/>
        <v/>
      </c>
      <c r="JJ17" s="40">
        <f t="shared" si="72"/>
        <v>40</v>
      </c>
      <c r="JP17" s="40">
        <f t="shared" si="73"/>
        <v>0</v>
      </c>
      <c r="JQ17" s="40" t="str">
        <f t="shared" si="74"/>
        <v/>
      </c>
      <c r="JT17" s="40">
        <f t="shared" si="75"/>
        <v>40</v>
      </c>
      <c r="JZ17" s="40">
        <f t="shared" si="76"/>
        <v>0</v>
      </c>
      <c r="KA17" s="40" t="str">
        <f t="shared" si="77"/>
        <v/>
      </c>
      <c r="KD17" s="40">
        <f t="shared" si="78"/>
        <v>40</v>
      </c>
      <c r="KJ17" s="40">
        <f t="shared" si="79"/>
        <v>0</v>
      </c>
      <c r="KK17" s="40" t="str">
        <f t="shared" si="80"/>
        <v/>
      </c>
      <c r="KN17" s="40">
        <f t="shared" si="81"/>
        <v>40</v>
      </c>
      <c r="KT17" s="40">
        <f t="shared" si="82"/>
        <v>0</v>
      </c>
      <c r="KU17" s="40" t="str">
        <f t="shared" si="83"/>
        <v/>
      </c>
      <c r="KX17" s="40">
        <f t="shared" si="84"/>
        <v>40</v>
      </c>
      <c r="LD17" s="40">
        <f t="shared" si="85"/>
        <v>0</v>
      </c>
      <c r="LE17" s="40" t="str">
        <f t="shared" si="86"/>
        <v/>
      </c>
      <c r="LH17" s="40">
        <f t="shared" si="87"/>
        <v>40</v>
      </c>
      <c r="LN17" s="40">
        <f t="shared" si="88"/>
        <v>0</v>
      </c>
      <c r="LO17" s="40" t="str">
        <f t="shared" si="89"/>
        <v/>
      </c>
      <c r="LR17" s="40">
        <f t="shared" si="90"/>
        <v>40</v>
      </c>
      <c r="LX17" s="40">
        <f t="shared" si="91"/>
        <v>0</v>
      </c>
      <c r="LY17" s="40" t="str">
        <f t="shared" si="92"/>
        <v/>
      </c>
      <c r="MB17" s="40">
        <f t="shared" si="93"/>
        <v>40</v>
      </c>
      <c r="MH17" s="40">
        <f t="shared" si="94"/>
        <v>0</v>
      </c>
      <c r="MI17" s="40" t="str">
        <f t="shared" si="95"/>
        <v/>
      </c>
      <c r="ML17" s="40">
        <f t="shared" si="96"/>
        <v>40</v>
      </c>
      <c r="MR17" s="40">
        <f t="shared" si="97"/>
        <v>0</v>
      </c>
      <c r="MS17" s="40" t="str">
        <f t="shared" si="98"/>
        <v/>
      </c>
      <c r="MV17" s="40">
        <f t="shared" si="99"/>
        <v>40</v>
      </c>
      <c r="NB17" s="40">
        <f t="shared" si="100"/>
        <v>0</v>
      </c>
      <c r="NC17" s="40" t="str">
        <f t="shared" si="101"/>
        <v/>
      </c>
      <c r="NF17" s="40">
        <f t="shared" si="102"/>
        <v>40</v>
      </c>
      <c r="NL17" s="40">
        <f t="shared" si="103"/>
        <v>0</v>
      </c>
      <c r="NM17" s="40" t="str">
        <f t="shared" si="104"/>
        <v/>
      </c>
      <c r="NP17" s="40">
        <f t="shared" si="105"/>
        <v>40</v>
      </c>
      <c r="NV17" s="40">
        <f t="shared" si="106"/>
        <v>0</v>
      </c>
      <c r="NW17" s="40" t="str">
        <f t="shared" si="107"/>
        <v/>
      </c>
      <c r="NZ17" s="40">
        <f t="shared" si="108"/>
        <v>40</v>
      </c>
      <c r="OF17" s="40">
        <f t="shared" si="109"/>
        <v>0</v>
      </c>
      <c r="OG17" s="40" t="str">
        <f t="shared" si="110"/>
        <v/>
      </c>
      <c r="OJ17" s="40">
        <f t="shared" si="111"/>
        <v>40</v>
      </c>
      <c r="OP17" s="40">
        <f t="shared" si="112"/>
        <v>0</v>
      </c>
      <c r="OQ17" s="40" t="str">
        <f t="shared" si="113"/>
        <v/>
      </c>
      <c r="OT17" s="40">
        <f t="shared" si="114"/>
        <v>40</v>
      </c>
      <c r="OZ17" s="40">
        <f t="shared" si="115"/>
        <v>0</v>
      </c>
      <c r="PA17" s="40" t="str">
        <f t="shared" si="116"/>
        <v/>
      </c>
      <c r="PD17" s="40">
        <f t="shared" si="117"/>
        <v>40</v>
      </c>
      <c r="PJ17" s="40">
        <f t="shared" si="118"/>
        <v>0</v>
      </c>
      <c r="PK17" s="40" t="str">
        <f t="shared" si="119"/>
        <v/>
      </c>
      <c r="PN17" s="40">
        <f t="shared" si="120"/>
        <v>40</v>
      </c>
      <c r="PT17" s="40">
        <f t="shared" si="121"/>
        <v>0</v>
      </c>
      <c r="PU17" s="40" t="str">
        <f t="shared" si="122"/>
        <v/>
      </c>
      <c r="PX17" s="40">
        <f t="shared" si="123"/>
        <v>40</v>
      </c>
      <c r="QD17" s="40">
        <f t="shared" si="124"/>
        <v>0</v>
      </c>
      <c r="QE17" s="40" t="str">
        <f t="shared" si="125"/>
        <v/>
      </c>
      <c r="QH17" s="40">
        <f t="shared" si="126"/>
        <v>40</v>
      </c>
      <c r="QN17" s="40">
        <f t="shared" si="127"/>
        <v>0</v>
      </c>
      <c r="QO17" s="40" t="str">
        <f t="shared" si="128"/>
        <v/>
      </c>
      <c r="QR17" s="40">
        <f t="shared" si="129"/>
        <v>40</v>
      </c>
      <c r="QX17" s="40">
        <f t="shared" si="130"/>
        <v>0</v>
      </c>
      <c r="QY17" s="40" t="str">
        <f t="shared" si="131"/>
        <v/>
      </c>
      <c r="RB17" s="40">
        <f t="shared" si="132"/>
        <v>40</v>
      </c>
      <c r="RH17" s="40">
        <f t="shared" si="133"/>
        <v>0</v>
      </c>
      <c r="RI17" s="40" t="str">
        <f t="shared" si="134"/>
        <v/>
      </c>
      <c r="RL17" s="40">
        <f t="shared" si="135"/>
        <v>40</v>
      </c>
      <c r="RR17" s="40">
        <f t="shared" si="136"/>
        <v>0</v>
      </c>
      <c r="RS17" s="40" t="str">
        <f t="shared" si="137"/>
        <v/>
      </c>
      <c r="RV17" s="40">
        <f t="shared" si="138"/>
        <v>40</v>
      </c>
      <c r="SB17" s="40">
        <f t="shared" si="139"/>
        <v>0</v>
      </c>
      <c r="SC17" s="40" t="str">
        <f t="shared" si="140"/>
        <v/>
      </c>
      <c r="SF17" s="40">
        <f t="shared" si="141"/>
        <v>40</v>
      </c>
      <c r="SL17" s="40">
        <f t="shared" si="142"/>
        <v>0</v>
      </c>
      <c r="SM17" s="40" t="str">
        <f t="shared" si="143"/>
        <v/>
      </c>
      <c r="SP17" s="40">
        <f t="shared" si="144"/>
        <v>40</v>
      </c>
      <c r="SV17" s="40">
        <f t="shared" si="145"/>
        <v>0</v>
      </c>
      <c r="SW17" s="40" t="str">
        <f t="shared" si="146"/>
        <v/>
      </c>
      <c r="SZ17" s="40">
        <f t="shared" si="147"/>
        <v>40</v>
      </c>
      <c r="TF17" s="40">
        <f t="shared" si="148"/>
        <v>0</v>
      </c>
      <c r="TG17" s="40" t="str">
        <f t="shared" si="149"/>
        <v/>
      </c>
      <c r="TJ17" s="40">
        <f t="shared" si="150"/>
        <v>40</v>
      </c>
      <c r="TP17" s="40">
        <f t="shared" si="151"/>
        <v>0</v>
      </c>
      <c r="TQ17" s="40" t="str">
        <f t="shared" si="152"/>
        <v/>
      </c>
      <c r="TT17" s="40">
        <f t="shared" si="153"/>
        <v>40</v>
      </c>
      <c r="TZ17" s="40">
        <f t="shared" si="154"/>
        <v>0</v>
      </c>
      <c r="UA17" s="40" t="str">
        <f t="shared" si="155"/>
        <v/>
      </c>
      <c r="UD17" s="40">
        <f t="shared" si="156"/>
        <v>40</v>
      </c>
      <c r="UJ17" s="40">
        <f t="shared" si="157"/>
        <v>0</v>
      </c>
      <c r="UK17" s="40" t="str">
        <f t="shared" si="158"/>
        <v/>
      </c>
      <c r="UN17" s="40">
        <f t="shared" si="159"/>
        <v>40</v>
      </c>
      <c r="UT17" s="40">
        <f t="shared" si="160"/>
        <v>0</v>
      </c>
      <c r="UU17" s="40" t="str">
        <f t="shared" si="161"/>
        <v/>
      </c>
      <c r="UX17" s="40">
        <f t="shared" si="162"/>
        <v>40</v>
      </c>
      <c r="VD17" s="40">
        <f t="shared" si="163"/>
        <v>0</v>
      </c>
      <c r="VE17" s="40" t="str">
        <f t="shared" si="164"/>
        <v/>
      </c>
      <c r="VH17" s="40">
        <f t="shared" si="165"/>
        <v>40</v>
      </c>
      <c r="VN17" s="40">
        <f t="shared" si="166"/>
        <v>0</v>
      </c>
      <c r="VO17" s="40" t="str">
        <f t="shared" si="167"/>
        <v/>
      </c>
      <c r="VR17" s="40">
        <f t="shared" si="168"/>
        <v>40</v>
      </c>
      <c r="VX17" s="40">
        <f t="shared" si="169"/>
        <v>0</v>
      </c>
      <c r="VY17" s="40" t="str">
        <f t="shared" si="170"/>
        <v/>
      </c>
      <c r="WB17" s="40">
        <f t="shared" si="171"/>
        <v>40</v>
      </c>
      <c r="WH17" s="40">
        <f t="shared" si="172"/>
        <v>0</v>
      </c>
      <c r="WI17" s="40" t="str">
        <f t="shared" si="173"/>
        <v/>
      </c>
      <c r="WL17" s="40">
        <f t="shared" si="174"/>
        <v>40</v>
      </c>
      <c r="WR17" s="40">
        <f t="shared" si="175"/>
        <v>0</v>
      </c>
      <c r="WS17" s="40" t="str">
        <f t="shared" si="176"/>
        <v/>
      </c>
      <c r="WV17" s="40">
        <f t="shared" si="177"/>
        <v>40</v>
      </c>
      <c r="XB17" s="40">
        <f t="shared" si="178"/>
        <v>0</v>
      </c>
      <c r="XC17" s="40" t="str">
        <f t="shared" si="179"/>
        <v/>
      </c>
    </row>
    <row r="18" spans="3:627" x14ac:dyDescent="0.2">
      <c r="C18" s="40" t="str">
        <f>CONCATENATE(COUNTIF($N$11:N18,N18),N18)</f>
        <v>3عبدالرحمن بن عوف (ص)</v>
      </c>
      <c r="D18" s="40" t="str">
        <f>CONCATENATE(COUNTIF($O$11:O18,O18),O18)</f>
        <v>0</v>
      </c>
      <c r="E18" s="40">
        <f t="shared" si="0"/>
        <v>8</v>
      </c>
      <c r="F18" s="23">
        <f>طلاب!B11</f>
        <v>8</v>
      </c>
      <c r="G18" s="23" t="str">
        <f>طلاب!C11</f>
        <v>أبكر عبدالله محمد يوسف</v>
      </c>
      <c r="H18" s="30">
        <f>طلاب!D11</f>
        <v>0</v>
      </c>
      <c r="I18" s="30">
        <f>طلاب!E11</f>
        <v>3</v>
      </c>
      <c r="J18" s="30">
        <f>طلاب!G11</f>
        <v>3</v>
      </c>
      <c r="K18" s="23">
        <f>طلاب!J11</f>
        <v>4</v>
      </c>
      <c r="L18" s="23" t="str">
        <f>طلاب!K11</f>
        <v>نعم</v>
      </c>
      <c r="M18" s="23" t="str">
        <f>طلاب!L11</f>
        <v>الصباحية</v>
      </c>
      <c r="N18" s="23" t="s">
        <v>84</v>
      </c>
      <c r="P18" s="40">
        <f>COUNTIF(الجدول6[[#This Row],[الغياب ص1]:[التميز م30]],"غائب")</f>
        <v>0</v>
      </c>
      <c r="Q18" s="40">
        <f>COUNTIF(الجدول6[[#This Row],[الغياب ص1]:[التميز م30]],"حاضر")</f>
        <v>0</v>
      </c>
      <c r="R18" s="40">
        <f>COUNTIF(الجدول6[[#This Row],[الغياب ص1]:[التميز م30]],"متأخر")</f>
        <v>0</v>
      </c>
      <c r="S18" s="40">
        <f>COUNTIF(الجدول6[[#This Row],[الغياب ص1]:[التميز م30]],"خرج مبكرا")</f>
        <v>0</v>
      </c>
      <c r="T18" s="40">
        <f>COUNTIF(الجدول6[[#This Row],[الغياب ص1]:[التميز م30]],"متميز")</f>
        <v>0</v>
      </c>
      <c r="U18" s="40">
        <f>COUNTIF(الجدول6[[#This Row],[الغياب ص1]:[التميز م30]],"مقصر")</f>
        <v>0</v>
      </c>
      <c r="V18" s="40"/>
      <c r="W18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16</v>
      </c>
      <c r="X18" s="23">
        <f>QUOTIENT(الجدول6[[#This Row],[مجموع الأرباع]],240)</f>
        <v>0</v>
      </c>
      <c r="Y18" s="23">
        <f>MOD(الجدول6[[#This Row],[مجموع الأرباع]],240)</f>
        <v>16</v>
      </c>
      <c r="Z18" s="40">
        <f>(الجدول6[[#This Row],[مجموع الأرباع]]+الجدول6[[#This Row],[الأرباع السابقة]])/8</f>
        <v>2</v>
      </c>
      <c r="AA18" s="40">
        <f>الجدول6[[#This Row],[الورد م30]]</f>
        <v>4</v>
      </c>
      <c r="AC18" s="40">
        <f>(الجدول6[[#This Row],[مجموع الأرباع]]+الجدول6[[#This Row],[الأرباع السابقة]])/8</f>
        <v>2</v>
      </c>
      <c r="AD18" s="23">
        <f>الجدول6[[#This Row],[ورد بدء الدورة]]</f>
        <v>4</v>
      </c>
      <c r="AF18" s="23">
        <f>الجدول6[[#This Row],[ورد بدء الدورة]]</f>
        <v>4</v>
      </c>
      <c r="AG18" s="23">
        <f>الجدول6[[#This Row],[ورد بدء الدورة]]</f>
        <v>4</v>
      </c>
      <c r="AH18" s="23">
        <f>الجدول6[[#This Row],[ورد بدء الدورة]]</f>
        <v>4</v>
      </c>
      <c r="AI18" s="40">
        <f>الجدول6[[#This Row],[ورد بدء الدورة]]</f>
        <v>4</v>
      </c>
      <c r="AJ18" s="40">
        <f t="shared" si="1"/>
        <v>16</v>
      </c>
      <c r="AK18" s="40" t="str">
        <f t="shared" si="2"/>
        <v/>
      </c>
      <c r="AN18" s="40">
        <f t="shared" si="3"/>
        <v>4</v>
      </c>
      <c r="AR18" s="40"/>
      <c r="AT18" s="40">
        <f t="shared" si="4"/>
        <v>0</v>
      </c>
      <c r="AU18" s="40" t="str">
        <f t="shared" si="5"/>
        <v/>
      </c>
      <c r="AX18" s="40">
        <f t="shared" si="6"/>
        <v>4</v>
      </c>
      <c r="BD18" s="40">
        <f t="shared" si="7"/>
        <v>0</v>
      </c>
      <c r="BE18" s="40" t="str">
        <f t="shared" si="8"/>
        <v/>
      </c>
      <c r="BH18" s="40">
        <f t="shared" si="9"/>
        <v>4</v>
      </c>
      <c r="BN18" s="40">
        <f t="shared" si="10"/>
        <v>0</v>
      </c>
      <c r="BO18" s="40" t="str">
        <f t="shared" si="11"/>
        <v/>
      </c>
      <c r="BP18" s="40"/>
      <c r="BR18" s="40">
        <f t="shared" si="12"/>
        <v>4</v>
      </c>
      <c r="BX18" s="40">
        <f t="shared" si="13"/>
        <v>0</v>
      </c>
      <c r="BY18" s="40" t="str">
        <f t="shared" si="14"/>
        <v/>
      </c>
      <c r="CA18" s="40"/>
      <c r="CB18" s="40">
        <f t="shared" si="15"/>
        <v>4</v>
      </c>
      <c r="CH18" s="40">
        <f t="shared" si="16"/>
        <v>0</v>
      </c>
      <c r="CI18" s="40" t="str">
        <f t="shared" si="17"/>
        <v/>
      </c>
      <c r="CL18" s="40">
        <f t="shared" si="18"/>
        <v>4</v>
      </c>
      <c r="CR18" s="40">
        <f t="shared" si="19"/>
        <v>0</v>
      </c>
      <c r="CS18" s="40" t="str">
        <f t="shared" si="20"/>
        <v/>
      </c>
      <c r="CV18" s="40">
        <f t="shared" si="21"/>
        <v>4</v>
      </c>
      <c r="CX18" s="40"/>
      <c r="DB18" s="40">
        <f t="shared" si="22"/>
        <v>0</v>
      </c>
      <c r="DC18" s="40" t="str">
        <f t="shared" si="23"/>
        <v/>
      </c>
      <c r="DF18" s="40">
        <f t="shared" si="24"/>
        <v>4</v>
      </c>
      <c r="DI18" s="40"/>
      <c r="DL18" s="40">
        <f t="shared" si="25"/>
        <v>0</v>
      </c>
      <c r="DM18" s="40" t="str">
        <f t="shared" si="26"/>
        <v/>
      </c>
      <c r="DP18" s="40">
        <f t="shared" si="27"/>
        <v>4</v>
      </c>
      <c r="DT18" s="40"/>
      <c r="DV18" s="40">
        <f t="shared" si="28"/>
        <v>0</v>
      </c>
      <c r="DW18" s="40" t="str">
        <f t="shared" si="29"/>
        <v/>
      </c>
      <c r="DZ18" s="40">
        <f t="shared" si="30"/>
        <v>4</v>
      </c>
      <c r="EF18" s="40">
        <f t="shared" si="31"/>
        <v>0</v>
      </c>
      <c r="EG18" s="40" t="str">
        <f t="shared" si="32"/>
        <v/>
      </c>
      <c r="EJ18" s="40">
        <f t="shared" si="33"/>
        <v>4</v>
      </c>
      <c r="EP18" s="40">
        <f t="shared" si="34"/>
        <v>0</v>
      </c>
      <c r="EQ18" s="40" t="str">
        <f t="shared" si="35"/>
        <v/>
      </c>
      <c r="ET18" s="40">
        <f t="shared" si="36"/>
        <v>4</v>
      </c>
      <c r="EZ18" s="40">
        <f t="shared" si="37"/>
        <v>0</v>
      </c>
      <c r="FA18" s="40" t="str">
        <f t="shared" si="38"/>
        <v/>
      </c>
      <c r="FD18" s="40">
        <f t="shared" si="39"/>
        <v>4</v>
      </c>
      <c r="FJ18" s="40">
        <f t="shared" si="40"/>
        <v>0</v>
      </c>
      <c r="FK18" s="40" t="str">
        <f t="shared" si="41"/>
        <v/>
      </c>
      <c r="FN18" s="40">
        <f t="shared" si="42"/>
        <v>4</v>
      </c>
      <c r="FT18" s="40">
        <f t="shared" si="43"/>
        <v>0</v>
      </c>
      <c r="FU18" s="40" t="str">
        <f t="shared" si="44"/>
        <v/>
      </c>
      <c r="FX18" s="40">
        <f t="shared" si="45"/>
        <v>4</v>
      </c>
      <c r="GD18" s="40">
        <f t="shared" si="46"/>
        <v>0</v>
      </c>
      <c r="GE18" s="40" t="str">
        <f t="shared" si="47"/>
        <v/>
      </c>
      <c r="GH18" s="40">
        <f t="shared" si="48"/>
        <v>4</v>
      </c>
      <c r="GN18" s="40">
        <f t="shared" si="49"/>
        <v>0</v>
      </c>
      <c r="GO18" s="40" t="str">
        <f t="shared" si="50"/>
        <v/>
      </c>
      <c r="GR18" s="40">
        <f t="shared" si="51"/>
        <v>4</v>
      </c>
      <c r="GX18" s="40">
        <f t="shared" si="52"/>
        <v>0</v>
      </c>
      <c r="GY18" s="40" t="str">
        <f t="shared" si="53"/>
        <v/>
      </c>
      <c r="HB18" s="40">
        <f t="shared" si="54"/>
        <v>4</v>
      </c>
      <c r="HH18" s="40">
        <f t="shared" si="55"/>
        <v>0</v>
      </c>
      <c r="HI18" s="40" t="str">
        <f t="shared" si="56"/>
        <v/>
      </c>
      <c r="HL18" s="40">
        <f t="shared" si="57"/>
        <v>4</v>
      </c>
      <c r="HR18" s="40">
        <f t="shared" si="58"/>
        <v>0</v>
      </c>
      <c r="HS18" s="40" t="str">
        <f t="shared" si="59"/>
        <v/>
      </c>
      <c r="HV18" s="40">
        <f t="shared" si="60"/>
        <v>4</v>
      </c>
      <c r="IB18" s="40">
        <f t="shared" si="61"/>
        <v>0</v>
      </c>
      <c r="IC18" s="40" t="str">
        <f t="shared" si="62"/>
        <v/>
      </c>
      <c r="IF18" s="40">
        <f t="shared" si="63"/>
        <v>4</v>
      </c>
      <c r="IL18" s="40">
        <f t="shared" si="64"/>
        <v>0</v>
      </c>
      <c r="IM18" s="40" t="str">
        <f t="shared" si="65"/>
        <v/>
      </c>
      <c r="IP18" s="40">
        <f t="shared" si="66"/>
        <v>4</v>
      </c>
      <c r="IV18" s="40">
        <f t="shared" si="67"/>
        <v>0</v>
      </c>
      <c r="IW18" s="40" t="str">
        <f t="shared" si="68"/>
        <v/>
      </c>
      <c r="IZ18" s="40">
        <f t="shared" si="69"/>
        <v>4</v>
      </c>
      <c r="JF18" s="40">
        <f t="shared" si="70"/>
        <v>0</v>
      </c>
      <c r="JG18" s="40" t="str">
        <f t="shared" si="71"/>
        <v/>
      </c>
      <c r="JJ18" s="40">
        <f t="shared" si="72"/>
        <v>4</v>
      </c>
      <c r="JP18" s="40">
        <f t="shared" si="73"/>
        <v>0</v>
      </c>
      <c r="JQ18" s="40" t="str">
        <f t="shared" si="74"/>
        <v/>
      </c>
      <c r="JT18" s="40">
        <f t="shared" si="75"/>
        <v>4</v>
      </c>
      <c r="JZ18" s="40">
        <f t="shared" si="76"/>
        <v>0</v>
      </c>
      <c r="KA18" s="40" t="str">
        <f t="shared" si="77"/>
        <v/>
      </c>
      <c r="KD18" s="40">
        <f t="shared" si="78"/>
        <v>4</v>
      </c>
      <c r="KJ18" s="40">
        <f t="shared" si="79"/>
        <v>0</v>
      </c>
      <c r="KK18" s="40" t="str">
        <f t="shared" si="80"/>
        <v/>
      </c>
      <c r="KN18" s="40">
        <f t="shared" si="81"/>
        <v>4</v>
      </c>
      <c r="KT18" s="40">
        <f t="shared" si="82"/>
        <v>0</v>
      </c>
      <c r="KU18" s="40" t="str">
        <f t="shared" si="83"/>
        <v/>
      </c>
      <c r="KX18" s="40">
        <f t="shared" si="84"/>
        <v>4</v>
      </c>
      <c r="LD18" s="40">
        <f t="shared" si="85"/>
        <v>0</v>
      </c>
      <c r="LE18" s="40" t="str">
        <f t="shared" si="86"/>
        <v/>
      </c>
      <c r="LH18" s="40">
        <f t="shared" si="87"/>
        <v>4</v>
      </c>
      <c r="LN18" s="40">
        <f t="shared" si="88"/>
        <v>0</v>
      </c>
      <c r="LO18" s="40" t="str">
        <f t="shared" si="89"/>
        <v/>
      </c>
      <c r="LR18" s="40">
        <f t="shared" si="90"/>
        <v>4</v>
      </c>
      <c r="LX18" s="40">
        <f t="shared" si="91"/>
        <v>0</v>
      </c>
      <c r="LY18" s="40" t="str">
        <f t="shared" si="92"/>
        <v/>
      </c>
      <c r="MB18" s="40">
        <f t="shared" si="93"/>
        <v>4</v>
      </c>
      <c r="MH18" s="40">
        <f t="shared" si="94"/>
        <v>0</v>
      </c>
      <c r="MI18" s="40" t="str">
        <f t="shared" si="95"/>
        <v/>
      </c>
      <c r="ML18" s="40">
        <f t="shared" si="96"/>
        <v>4</v>
      </c>
      <c r="MR18" s="40">
        <f t="shared" si="97"/>
        <v>0</v>
      </c>
      <c r="MS18" s="40" t="str">
        <f t="shared" si="98"/>
        <v/>
      </c>
      <c r="MV18" s="40">
        <f t="shared" si="99"/>
        <v>4</v>
      </c>
      <c r="NB18" s="40">
        <f t="shared" si="100"/>
        <v>0</v>
      </c>
      <c r="NC18" s="40" t="str">
        <f t="shared" si="101"/>
        <v/>
      </c>
      <c r="NF18" s="40">
        <f t="shared" si="102"/>
        <v>4</v>
      </c>
      <c r="NL18" s="40">
        <f t="shared" si="103"/>
        <v>0</v>
      </c>
      <c r="NM18" s="40" t="str">
        <f t="shared" si="104"/>
        <v/>
      </c>
      <c r="NP18" s="40">
        <f t="shared" si="105"/>
        <v>4</v>
      </c>
      <c r="NV18" s="40">
        <f t="shared" si="106"/>
        <v>0</v>
      </c>
      <c r="NW18" s="40" t="str">
        <f t="shared" si="107"/>
        <v/>
      </c>
      <c r="NZ18" s="40">
        <f t="shared" si="108"/>
        <v>4</v>
      </c>
      <c r="OF18" s="40">
        <f t="shared" si="109"/>
        <v>0</v>
      </c>
      <c r="OG18" s="40" t="str">
        <f t="shared" si="110"/>
        <v/>
      </c>
      <c r="OJ18" s="40">
        <f t="shared" si="111"/>
        <v>4</v>
      </c>
      <c r="OP18" s="40">
        <f t="shared" si="112"/>
        <v>0</v>
      </c>
      <c r="OQ18" s="40" t="str">
        <f t="shared" si="113"/>
        <v/>
      </c>
      <c r="OT18" s="40">
        <f t="shared" si="114"/>
        <v>4</v>
      </c>
      <c r="OZ18" s="40">
        <f t="shared" si="115"/>
        <v>0</v>
      </c>
      <c r="PA18" s="40" t="str">
        <f t="shared" si="116"/>
        <v/>
      </c>
      <c r="PD18" s="40">
        <f t="shared" si="117"/>
        <v>4</v>
      </c>
      <c r="PJ18" s="40">
        <f t="shared" si="118"/>
        <v>0</v>
      </c>
      <c r="PK18" s="40" t="str">
        <f t="shared" si="119"/>
        <v/>
      </c>
      <c r="PN18" s="40">
        <f t="shared" si="120"/>
        <v>4</v>
      </c>
      <c r="PT18" s="40">
        <f t="shared" si="121"/>
        <v>0</v>
      </c>
      <c r="PU18" s="40" t="str">
        <f t="shared" si="122"/>
        <v/>
      </c>
      <c r="PX18" s="40">
        <f t="shared" si="123"/>
        <v>4</v>
      </c>
      <c r="QD18" s="40">
        <f t="shared" si="124"/>
        <v>0</v>
      </c>
      <c r="QE18" s="40" t="str">
        <f t="shared" si="125"/>
        <v/>
      </c>
      <c r="QH18" s="40">
        <f t="shared" si="126"/>
        <v>4</v>
      </c>
      <c r="QN18" s="40">
        <f t="shared" si="127"/>
        <v>0</v>
      </c>
      <c r="QO18" s="40" t="str">
        <f t="shared" si="128"/>
        <v/>
      </c>
      <c r="QR18" s="40">
        <f t="shared" si="129"/>
        <v>4</v>
      </c>
      <c r="QX18" s="40">
        <f t="shared" si="130"/>
        <v>0</v>
      </c>
      <c r="QY18" s="40" t="str">
        <f t="shared" si="131"/>
        <v/>
      </c>
      <c r="RB18" s="40">
        <f t="shared" si="132"/>
        <v>4</v>
      </c>
      <c r="RH18" s="40">
        <f t="shared" si="133"/>
        <v>0</v>
      </c>
      <c r="RI18" s="40" t="str">
        <f t="shared" si="134"/>
        <v/>
      </c>
      <c r="RL18" s="40">
        <f t="shared" si="135"/>
        <v>4</v>
      </c>
      <c r="RR18" s="40">
        <f t="shared" si="136"/>
        <v>0</v>
      </c>
      <c r="RS18" s="40" t="str">
        <f t="shared" si="137"/>
        <v/>
      </c>
      <c r="RV18" s="40">
        <f t="shared" si="138"/>
        <v>4</v>
      </c>
      <c r="SB18" s="40">
        <f t="shared" si="139"/>
        <v>0</v>
      </c>
      <c r="SC18" s="40" t="str">
        <f t="shared" si="140"/>
        <v/>
      </c>
      <c r="SF18" s="40">
        <f t="shared" si="141"/>
        <v>4</v>
      </c>
      <c r="SL18" s="40">
        <f t="shared" si="142"/>
        <v>0</v>
      </c>
      <c r="SM18" s="40" t="str">
        <f t="shared" si="143"/>
        <v/>
      </c>
      <c r="SP18" s="40">
        <f t="shared" si="144"/>
        <v>4</v>
      </c>
      <c r="SV18" s="40">
        <f t="shared" si="145"/>
        <v>0</v>
      </c>
      <c r="SW18" s="40" t="str">
        <f t="shared" si="146"/>
        <v/>
      </c>
      <c r="SZ18" s="40">
        <f t="shared" si="147"/>
        <v>4</v>
      </c>
      <c r="TF18" s="40">
        <f t="shared" si="148"/>
        <v>0</v>
      </c>
      <c r="TG18" s="40" t="str">
        <f t="shared" si="149"/>
        <v/>
      </c>
      <c r="TJ18" s="40">
        <f t="shared" si="150"/>
        <v>4</v>
      </c>
      <c r="TP18" s="40">
        <f t="shared" si="151"/>
        <v>0</v>
      </c>
      <c r="TQ18" s="40" t="str">
        <f t="shared" si="152"/>
        <v/>
      </c>
      <c r="TT18" s="40">
        <f t="shared" si="153"/>
        <v>4</v>
      </c>
      <c r="TZ18" s="40">
        <f t="shared" si="154"/>
        <v>0</v>
      </c>
      <c r="UA18" s="40" t="str">
        <f t="shared" si="155"/>
        <v/>
      </c>
      <c r="UD18" s="40">
        <f t="shared" si="156"/>
        <v>4</v>
      </c>
      <c r="UJ18" s="40">
        <f t="shared" si="157"/>
        <v>0</v>
      </c>
      <c r="UK18" s="40" t="str">
        <f t="shared" si="158"/>
        <v/>
      </c>
      <c r="UN18" s="40">
        <f t="shared" si="159"/>
        <v>4</v>
      </c>
      <c r="UT18" s="40">
        <f t="shared" si="160"/>
        <v>0</v>
      </c>
      <c r="UU18" s="40" t="str">
        <f t="shared" si="161"/>
        <v/>
      </c>
      <c r="UX18" s="40">
        <f t="shared" si="162"/>
        <v>4</v>
      </c>
      <c r="VD18" s="40">
        <f t="shared" si="163"/>
        <v>0</v>
      </c>
      <c r="VE18" s="40" t="str">
        <f t="shared" si="164"/>
        <v/>
      </c>
      <c r="VH18" s="40">
        <f t="shared" si="165"/>
        <v>4</v>
      </c>
      <c r="VN18" s="40">
        <f t="shared" si="166"/>
        <v>0</v>
      </c>
      <c r="VO18" s="40" t="str">
        <f t="shared" si="167"/>
        <v/>
      </c>
      <c r="VR18" s="40">
        <f t="shared" si="168"/>
        <v>4</v>
      </c>
      <c r="VX18" s="40">
        <f t="shared" si="169"/>
        <v>0</v>
      </c>
      <c r="VY18" s="40" t="str">
        <f t="shared" si="170"/>
        <v/>
      </c>
      <c r="WB18" s="40">
        <f t="shared" si="171"/>
        <v>4</v>
      </c>
      <c r="WH18" s="40">
        <f t="shared" si="172"/>
        <v>0</v>
      </c>
      <c r="WI18" s="40" t="str">
        <f t="shared" si="173"/>
        <v/>
      </c>
      <c r="WL18" s="40">
        <f t="shared" si="174"/>
        <v>4</v>
      </c>
      <c r="WR18" s="40">
        <f t="shared" si="175"/>
        <v>0</v>
      </c>
      <c r="WS18" s="40" t="str">
        <f t="shared" si="176"/>
        <v/>
      </c>
      <c r="WV18" s="40">
        <f t="shared" si="177"/>
        <v>4</v>
      </c>
      <c r="XB18" s="40">
        <f t="shared" si="178"/>
        <v>0</v>
      </c>
      <c r="XC18" s="40" t="str">
        <f t="shared" si="179"/>
        <v/>
      </c>
    </row>
    <row r="19" spans="3:627" x14ac:dyDescent="0.2">
      <c r="C19" s="40" t="str">
        <f>CONCATENATE(COUNTIF($N$11:N19,N19),N19)</f>
        <v>3عمر بن الخطاب (ص)</v>
      </c>
      <c r="D19" s="40" t="str">
        <f>CONCATENATE(COUNTIF($O$11:O19,O19),O19)</f>
        <v>2علي بن أبي طالب (م)</v>
      </c>
      <c r="E19" s="40">
        <f t="shared" si="0"/>
        <v>9</v>
      </c>
      <c r="F19" s="23">
        <f>طلاب!B12</f>
        <v>9</v>
      </c>
      <c r="G19" s="23" t="str">
        <f>طلاب!C12</f>
        <v>أحمد خليل أحمد</v>
      </c>
      <c r="H19" s="30">
        <f>طلاب!D12</f>
        <v>0</v>
      </c>
      <c r="I19" s="30">
        <f>طلاب!E12</f>
        <v>1</v>
      </c>
      <c r="J19" s="30">
        <f>طلاب!G12</f>
        <v>2</v>
      </c>
      <c r="K19" s="23">
        <f>طلاب!J12</f>
        <v>2</v>
      </c>
      <c r="L19" s="23" t="str">
        <f>طلاب!K12</f>
        <v>نعم</v>
      </c>
      <c r="M19" s="23" t="str">
        <f>طلاب!L12</f>
        <v>الصباحية</v>
      </c>
      <c r="N19" s="23" t="s">
        <v>80</v>
      </c>
      <c r="O19" s="23" t="s">
        <v>83</v>
      </c>
      <c r="P19" s="40">
        <f>COUNTIF(الجدول6[[#This Row],[الغياب ص1]:[التميز م30]],"غائب")</f>
        <v>0</v>
      </c>
      <c r="Q19" s="40">
        <f>COUNTIF(الجدول6[[#This Row],[الغياب ص1]:[التميز م30]],"حاضر")</f>
        <v>0</v>
      </c>
      <c r="R19" s="40">
        <f>COUNTIF(الجدول6[[#This Row],[الغياب ص1]:[التميز م30]],"متأخر")</f>
        <v>0</v>
      </c>
      <c r="S19" s="40">
        <f>COUNTIF(الجدول6[[#This Row],[الغياب ص1]:[التميز م30]],"خرج مبكرا")</f>
        <v>0</v>
      </c>
      <c r="T19" s="40">
        <f>COUNTIF(الجدول6[[#This Row],[الغياب ص1]:[التميز م30]],"متميز")</f>
        <v>0</v>
      </c>
      <c r="U19" s="40">
        <f>COUNTIF(الجدول6[[#This Row],[الغياب ص1]:[التميز م30]],"مقصر")</f>
        <v>0</v>
      </c>
      <c r="V19" s="40"/>
      <c r="W19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8</v>
      </c>
      <c r="X19" s="23">
        <f>QUOTIENT(الجدول6[[#This Row],[مجموع الأرباع]],240)</f>
        <v>0</v>
      </c>
      <c r="Y19" s="23">
        <f>MOD(الجدول6[[#This Row],[مجموع الأرباع]],240)</f>
        <v>8</v>
      </c>
      <c r="Z19" s="40">
        <f>(الجدول6[[#This Row],[مجموع الأرباع]]+الجدول6[[#This Row],[الأرباع السابقة]])/8</f>
        <v>1</v>
      </c>
      <c r="AA19" s="40">
        <f>الجدول6[[#This Row],[الورد م30]]</f>
        <v>2</v>
      </c>
      <c r="AC19" s="40">
        <f>(الجدول6[[#This Row],[مجموع الأرباع]]+الجدول6[[#This Row],[الأرباع السابقة]])/8</f>
        <v>1</v>
      </c>
      <c r="AD19" s="23">
        <f>الجدول6[[#This Row],[ورد بدء الدورة]]</f>
        <v>2</v>
      </c>
      <c r="AF19" s="23">
        <f>الجدول6[[#This Row],[ورد بدء الدورة]]</f>
        <v>2</v>
      </c>
      <c r="AG19" s="23">
        <f>الجدول6[[#This Row],[ورد بدء الدورة]]</f>
        <v>2</v>
      </c>
      <c r="AH19" s="23">
        <f>الجدول6[[#This Row],[ورد بدء الدورة]]</f>
        <v>2</v>
      </c>
      <c r="AI19" s="40">
        <f>الجدول6[[#This Row],[ورد بدء الدورة]]</f>
        <v>2</v>
      </c>
      <c r="AJ19" s="40">
        <f t="shared" si="1"/>
        <v>8</v>
      </c>
      <c r="AK19" s="40" t="str">
        <f t="shared" si="2"/>
        <v/>
      </c>
      <c r="AN19" s="40">
        <f t="shared" si="3"/>
        <v>2</v>
      </c>
      <c r="AR19" s="40"/>
      <c r="AT19" s="40">
        <f t="shared" si="4"/>
        <v>0</v>
      </c>
      <c r="AU19" s="40" t="str">
        <f t="shared" si="5"/>
        <v/>
      </c>
      <c r="AX19" s="40">
        <f t="shared" si="6"/>
        <v>2</v>
      </c>
      <c r="BD19" s="40">
        <f t="shared" si="7"/>
        <v>0</v>
      </c>
      <c r="BE19" s="40" t="str">
        <f t="shared" si="8"/>
        <v/>
      </c>
      <c r="BH19" s="40">
        <f t="shared" si="9"/>
        <v>2</v>
      </c>
      <c r="BN19" s="40">
        <f t="shared" si="10"/>
        <v>0</v>
      </c>
      <c r="BO19" s="40" t="str">
        <f t="shared" si="11"/>
        <v/>
      </c>
      <c r="BP19" s="40"/>
      <c r="BR19" s="40">
        <f t="shared" si="12"/>
        <v>2</v>
      </c>
      <c r="BX19" s="40">
        <f t="shared" si="13"/>
        <v>0</v>
      </c>
      <c r="BY19" s="40" t="str">
        <f t="shared" si="14"/>
        <v/>
      </c>
      <c r="CA19" s="40"/>
      <c r="CB19" s="40">
        <f t="shared" si="15"/>
        <v>2</v>
      </c>
      <c r="CH19" s="40">
        <f t="shared" si="16"/>
        <v>0</v>
      </c>
      <c r="CI19" s="40" t="str">
        <f t="shared" si="17"/>
        <v/>
      </c>
      <c r="CL19" s="40">
        <f t="shared" si="18"/>
        <v>2</v>
      </c>
      <c r="CR19" s="40">
        <f t="shared" si="19"/>
        <v>0</v>
      </c>
      <c r="CS19" s="40" t="str">
        <f t="shared" si="20"/>
        <v/>
      </c>
      <c r="CV19" s="40">
        <f t="shared" si="21"/>
        <v>2</v>
      </c>
      <c r="CX19" s="40"/>
      <c r="DB19" s="40">
        <f t="shared" si="22"/>
        <v>0</v>
      </c>
      <c r="DC19" s="40" t="str">
        <f t="shared" si="23"/>
        <v/>
      </c>
      <c r="DF19" s="40">
        <f t="shared" si="24"/>
        <v>2</v>
      </c>
      <c r="DI19" s="40"/>
      <c r="DL19" s="40">
        <f t="shared" si="25"/>
        <v>0</v>
      </c>
      <c r="DM19" s="40" t="str">
        <f t="shared" si="26"/>
        <v/>
      </c>
      <c r="DP19" s="40">
        <f t="shared" si="27"/>
        <v>2</v>
      </c>
      <c r="DT19" s="40"/>
      <c r="DV19" s="40">
        <f t="shared" si="28"/>
        <v>0</v>
      </c>
      <c r="DW19" s="40" t="str">
        <f t="shared" si="29"/>
        <v/>
      </c>
      <c r="DZ19" s="40">
        <f t="shared" si="30"/>
        <v>2</v>
      </c>
      <c r="EF19" s="40">
        <f t="shared" si="31"/>
        <v>0</v>
      </c>
      <c r="EG19" s="40" t="str">
        <f t="shared" si="32"/>
        <v/>
      </c>
      <c r="EJ19" s="40">
        <f t="shared" si="33"/>
        <v>2</v>
      </c>
      <c r="EP19" s="40">
        <f t="shared" si="34"/>
        <v>0</v>
      </c>
      <c r="EQ19" s="40" t="str">
        <f t="shared" si="35"/>
        <v/>
      </c>
      <c r="ET19" s="40">
        <f t="shared" si="36"/>
        <v>2</v>
      </c>
      <c r="EZ19" s="40">
        <f t="shared" si="37"/>
        <v>0</v>
      </c>
      <c r="FA19" s="40" t="str">
        <f t="shared" si="38"/>
        <v/>
      </c>
      <c r="FD19" s="40">
        <f t="shared" si="39"/>
        <v>2</v>
      </c>
      <c r="FJ19" s="40">
        <f t="shared" si="40"/>
        <v>0</v>
      </c>
      <c r="FK19" s="40" t="str">
        <f t="shared" si="41"/>
        <v/>
      </c>
      <c r="FN19" s="40">
        <f t="shared" si="42"/>
        <v>2</v>
      </c>
      <c r="FT19" s="40">
        <f t="shared" si="43"/>
        <v>0</v>
      </c>
      <c r="FU19" s="40" t="str">
        <f t="shared" si="44"/>
        <v/>
      </c>
      <c r="FX19" s="40">
        <f t="shared" si="45"/>
        <v>2</v>
      </c>
      <c r="GD19" s="40">
        <f t="shared" si="46"/>
        <v>0</v>
      </c>
      <c r="GE19" s="40" t="str">
        <f t="shared" si="47"/>
        <v/>
      </c>
      <c r="GH19" s="40">
        <f t="shared" si="48"/>
        <v>2</v>
      </c>
      <c r="GN19" s="40">
        <f t="shared" si="49"/>
        <v>0</v>
      </c>
      <c r="GO19" s="40" t="str">
        <f t="shared" si="50"/>
        <v/>
      </c>
      <c r="GR19" s="40">
        <f t="shared" si="51"/>
        <v>2</v>
      </c>
      <c r="GX19" s="40">
        <f t="shared" si="52"/>
        <v>0</v>
      </c>
      <c r="GY19" s="40" t="str">
        <f t="shared" si="53"/>
        <v/>
      </c>
      <c r="HB19" s="40">
        <f t="shared" si="54"/>
        <v>2</v>
      </c>
      <c r="HH19" s="40">
        <f t="shared" si="55"/>
        <v>0</v>
      </c>
      <c r="HI19" s="40" t="str">
        <f t="shared" si="56"/>
        <v/>
      </c>
      <c r="HL19" s="40">
        <f t="shared" si="57"/>
        <v>2</v>
      </c>
      <c r="HR19" s="40">
        <f t="shared" si="58"/>
        <v>0</v>
      </c>
      <c r="HS19" s="40" t="str">
        <f t="shared" si="59"/>
        <v/>
      </c>
      <c r="HV19" s="40">
        <f t="shared" si="60"/>
        <v>2</v>
      </c>
      <c r="IB19" s="40">
        <f t="shared" si="61"/>
        <v>0</v>
      </c>
      <c r="IC19" s="40" t="str">
        <f t="shared" si="62"/>
        <v/>
      </c>
      <c r="IF19" s="40">
        <f t="shared" si="63"/>
        <v>2</v>
      </c>
      <c r="IL19" s="40">
        <f t="shared" si="64"/>
        <v>0</v>
      </c>
      <c r="IM19" s="40" t="str">
        <f t="shared" si="65"/>
        <v/>
      </c>
      <c r="IP19" s="40">
        <f t="shared" si="66"/>
        <v>2</v>
      </c>
      <c r="IV19" s="40">
        <f t="shared" si="67"/>
        <v>0</v>
      </c>
      <c r="IW19" s="40" t="str">
        <f t="shared" si="68"/>
        <v/>
      </c>
      <c r="IZ19" s="40">
        <f t="shared" si="69"/>
        <v>2</v>
      </c>
      <c r="JF19" s="40">
        <f t="shared" si="70"/>
        <v>0</v>
      </c>
      <c r="JG19" s="40" t="str">
        <f t="shared" si="71"/>
        <v/>
      </c>
      <c r="JJ19" s="40">
        <f t="shared" si="72"/>
        <v>2</v>
      </c>
      <c r="JP19" s="40">
        <f t="shared" si="73"/>
        <v>0</v>
      </c>
      <c r="JQ19" s="40" t="str">
        <f t="shared" si="74"/>
        <v/>
      </c>
      <c r="JT19" s="40">
        <f t="shared" si="75"/>
        <v>2</v>
      </c>
      <c r="JZ19" s="40">
        <f t="shared" si="76"/>
        <v>0</v>
      </c>
      <c r="KA19" s="40" t="str">
        <f t="shared" si="77"/>
        <v/>
      </c>
      <c r="KD19" s="40">
        <f t="shared" si="78"/>
        <v>2</v>
      </c>
      <c r="KJ19" s="40">
        <f t="shared" si="79"/>
        <v>0</v>
      </c>
      <c r="KK19" s="40" t="str">
        <f t="shared" si="80"/>
        <v/>
      </c>
      <c r="KN19" s="40">
        <f t="shared" si="81"/>
        <v>2</v>
      </c>
      <c r="KT19" s="40">
        <f t="shared" si="82"/>
        <v>0</v>
      </c>
      <c r="KU19" s="40" t="str">
        <f t="shared" si="83"/>
        <v/>
      </c>
      <c r="KX19" s="40">
        <f t="shared" si="84"/>
        <v>2</v>
      </c>
      <c r="LD19" s="40">
        <f t="shared" si="85"/>
        <v>0</v>
      </c>
      <c r="LE19" s="40" t="str">
        <f t="shared" si="86"/>
        <v/>
      </c>
      <c r="LH19" s="40">
        <f t="shared" si="87"/>
        <v>2</v>
      </c>
      <c r="LN19" s="40">
        <f t="shared" si="88"/>
        <v>0</v>
      </c>
      <c r="LO19" s="40" t="str">
        <f t="shared" si="89"/>
        <v/>
      </c>
      <c r="LR19" s="40">
        <f t="shared" si="90"/>
        <v>2</v>
      </c>
      <c r="LX19" s="40">
        <f t="shared" si="91"/>
        <v>0</v>
      </c>
      <c r="LY19" s="40" t="str">
        <f t="shared" si="92"/>
        <v/>
      </c>
      <c r="MB19" s="40">
        <f t="shared" si="93"/>
        <v>2</v>
      </c>
      <c r="MH19" s="40">
        <f t="shared" si="94"/>
        <v>0</v>
      </c>
      <c r="MI19" s="40" t="str">
        <f t="shared" si="95"/>
        <v/>
      </c>
      <c r="ML19" s="40">
        <f t="shared" si="96"/>
        <v>2</v>
      </c>
      <c r="MR19" s="40">
        <f t="shared" si="97"/>
        <v>0</v>
      </c>
      <c r="MS19" s="40" t="str">
        <f t="shared" si="98"/>
        <v/>
      </c>
      <c r="MV19" s="40">
        <f t="shared" si="99"/>
        <v>2</v>
      </c>
      <c r="NB19" s="40">
        <f t="shared" si="100"/>
        <v>0</v>
      </c>
      <c r="NC19" s="40" t="str">
        <f t="shared" si="101"/>
        <v/>
      </c>
      <c r="NF19" s="40">
        <f t="shared" si="102"/>
        <v>2</v>
      </c>
      <c r="NL19" s="40">
        <f t="shared" si="103"/>
        <v>0</v>
      </c>
      <c r="NM19" s="40" t="str">
        <f t="shared" si="104"/>
        <v/>
      </c>
      <c r="NP19" s="40">
        <f t="shared" si="105"/>
        <v>2</v>
      </c>
      <c r="NV19" s="40">
        <f t="shared" si="106"/>
        <v>0</v>
      </c>
      <c r="NW19" s="40" t="str">
        <f t="shared" si="107"/>
        <v/>
      </c>
      <c r="NZ19" s="40">
        <f t="shared" si="108"/>
        <v>2</v>
      </c>
      <c r="OF19" s="40">
        <f t="shared" si="109"/>
        <v>0</v>
      </c>
      <c r="OG19" s="40" t="str">
        <f t="shared" si="110"/>
        <v/>
      </c>
      <c r="OJ19" s="40">
        <f t="shared" si="111"/>
        <v>2</v>
      </c>
      <c r="OP19" s="40">
        <f t="shared" si="112"/>
        <v>0</v>
      </c>
      <c r="OQ19" s="40" t="str">
        <f t="shared" si="113"/>
        <v/>
      </c>
      <c r="OT19" s="40">
        <f t="shared" si="114"/>
        <v>2</v>
      </c>
      <c r="OZ19" s="40">
        <f t="shared" si="115"/>
        <v>0</v>
      </c>
      <c r="PA19" s="40" t="str">
        <f t="shared" si="116"/>
        <v/>
      </c>
      <c r="PD19" s="40">
        <f t="shared" si="117"/>
        <v>2</v>
      </c>
      <c r="PJ19" s="40">
        <f t="shared" si="118"/>
        <v>0</v>
      </c>
      <c r="PK19" s="40" t="str">
        <f t="shared" si="119"/>
        <v/>
      </c>
      <c r="PN19" s="40">
        <f t="shared" si="120"/>
        <v>2</v>
      </c>
      <c r="PT19" s="40">
        <f t="shared" si="121"/>
        <v>0</v>
      </c>
      <c r="PU19" s="40" t="str">
        <f t="shared" si="122"/>
        <v/>
      </c>
      <c r="PX19" s="40">
        <f t="shared" si="123"/>
        <v>2</v>
      </c>
      <c r="QD19" s="40">
        <f t="shared" si="124"/>
        <v>0</v>
      </c>
      <c r="QE19" s="40" t="str">
        <f t="shared" si="125"/>
        <v/>
      </c>
      <c r="QH19" s="40">
        <f t="shared" si="126"/>
        <v>2</v>
      </c>
      <c r="QN19" s="40">
        <f t="shared" si="127"/>
        <v>0</v>
      </c>
      <c r="QO19" s="40" t="str">
        <f t="shared" si="128"/>
        <v/>
      </c>
      <c r="QR19" s="40">
        <f t="shared" si="129"/>
        <v>2</v>
      </c>
      <c r="QX19" s="40">
        <f t="shared" si="130"/>
        <v>0</v>
      </c>
      <c r="QY19" s="40" t="str">
        <f t="shared" si="131"/>
        <v/>
      </c>
      <c r="RB19" s="40">
        <f t="shared" si="132"/>
        <v>2</v>
      </c>
      <c r="RH19" s="40">
        <f t="shared" si="133"/>
        <v>0</v>
      </c>
      <c r="RI19" s="40" t="str">
        <f t="shared" si="134"/>
        <v/>
      </c>
      <c r="RL19" s="40">
        <f t="shared" si="135"/>
        <v>2</v>
      </c>
      <c r="RR19" s="40">
        <f t="shared" si="136"/>
        <v>0</v>
      </c>
      <c r="RS19" s="40" t="str">
        <f t="shared" si="137"/>
        <v/>
      </c>
      <c r="RV19" s="40">
        <f t="shared" si="138"/>
        <v>2</v>
      </c>
      <c r="SB19" s="40">
        <f t="shared" si="139"/>
        <v>0</v>
      </c>
      <c r="SC19" s="40" t="str">
        <f t="shared" si="140"/>
        <v/>
      </c>
      <c r="SF19" s="40">
        <f t="shared" si="141"/>
        <v>2</v>
      </c>
      <c r="SL19" s="40">
        <f t="shared" si="142"/>
        <v>0</v>
      </c>
      <c r="SM19" s="40" t="str">
        <f t="shared" si="143"/>
        <v/>
      </c>
      <c r="SP19" s="40">
        <f t="shared" si="144"/>
        <v>2</v>
      </c>
      <c r="SV19" s="40">
        <f t="shared" si="145"/>
        <v>0</v>
      </c>
      <c r="SW19" s="40" t="str">
        <f t="shared" si="146"/>
        <v/>
      </c>
      <c r="SZ19" s="40">
        <f t="shared" si="147"/>
        <v>2</v>
      </c>
      <c r="TF19" s="40">
        <f t="shared" si="148"/>
        <v>0</v>
      </c>
      <c r="TG19" s="40" t="str">
        <f t="shared" si="149"/>
        <v/>
      </c>
      <c r="TJ19" s="40">
        <f t="shared" si="150"/>
        <v>2</v>
      </c>
      <c r="TP19" s="40">
        <f t="shared" si="151"/>
        <v>0</v>
      </c>
      <c r="TQ19" s="40" t="str">
        <f t="shared" si="152"/>
        <v/>
      </c>
      <c r="TT19" s="40">
        <f t="shared" si="153"/>
        <v>2</v>
      </c>
      <c r="TZ19" s="40">
        <f t="shared" si="154"/>
        <v>0</v>
      </c>
      <c r="UA19" s="40" t="str">
        <f t="shared" si="155"/>
        <v/>
      </c>
      <c r="UD19" s="40">
        <f t="shared" si="156"/>
        <v>2</v>
      </c>
      <c r="UJ19" s="40">
        <f t="shared" si="157"/>
        <v>0</v>
      </c>
      <c r="UK19" s="40" t="str">
        <f t="shared" si="158"/>
        <v/>
      </c>
      <c r="UN19" s="40">
        <f t="shared" si="159"/>
        <v>2</v>
      </c>
      <c r="UT19" s="40">
        <f t="shared" si="160"/>
        <v>0</v>
      </c>
      <c r="UU19" s="40" t="str">
        <f t="shared" si="161"/>
        <v/>
      </c>
      <c r="UX19" s="40">
        <f t="shared" si="162"/>
        <v>2</v>
      </c>
      <c r="VD19" s="40">
        <f t="shared" si="163"/>
        <v>0</v>
      </c>
      <c r="VE19" s="40" t="str">
        <f t="shared" si="164"/>
        <v/>
      </c>
      <c r="VH19" s="40">
        <f t="shared" si="165"/>
        <v>2</v>
      </c>
      <c r="VN19" s="40">
        <f t="shared" si="166"/>
        <v>0</v>
      </c>
      <c r="VO19" s="40" t="str">
        <f t="shared" si="167"/>
        <v/>
      </c>
      <c r="VR19" s="40">
        <f t="shared" si="168"/>
        <v>2</v>
      </c>
      <c r="VX19" s="40">
        <f t="shared" si="169"/>
        <v>0</v>
      </c>
      <c r="VY19" s="40" t="str">
        <f t="shared" si="170"/>
        <v/>
      </c>
      <c r="WB19" s="40">
        <f t="shared" si="171"/>
        <v>2</v>
      </c>
      <c r="WH19" s="40">
        <f t="shared" si="172"/>
        <v>0</v>
      </c>
      <c r="WI19" s="40" t="str">
        <f t="shared" si="173"/>
        <v/>
      </c>
      <c r="WL19" s="40">
        <f t="shared" si="174"/>
        <v>2</v>
      </c>
      <c r="WR19" s="40">
        <f t="shared" si="175"/>
        <v>0</v>
      </c>
      <c r="WS19" s="40" t="str">
        <f t="shared" si="176"/>
        <v/>
      </c>
      <c r="WV19" s="40">
        <f t="shared" si="177"/>
        <v>2</v>
      </c>
      <c r="XB19" s="40">
        <f t="shared" si="178"/>
        <v>0</v>
      </c>
      <c r="XC19" s="40" t="str">
        <f t="shared" si="179"/>
        <v/>
      </c>
    </row>
    <row r="20" spans="3:627" x14ac:dyDescent="0.2">
      <c r="C20" s="40" t="str">
        <f>CONCATENATE(COUNTIF($N$11:N20,N20),N20)</f>
        <v>1علي بن أبي طالب (ص)</v>
      </c>
      <c r="D20" s="40" t="str">
        <f>CONCATENATE(COUNTIF($O$11:O20,O20),O20)</f>
        <v>0</v>
      </c>
      <c r="E20" s="40">
        <f t="shared" si="0"/>
        <v>10</v>
      </c>
      <c r="F20" s="23">
        <f>طلاب!B13</f>
        <v>10</v>
      </c>
      <c r="G20" s="23" t="str">
        <f>طلاب!C13</f>
        <v>خابر نور سالم</v>
      </c>
      <c r="H20" s="30">
        <f>طلاب!D13</f>
        <v>0</v>
      </c>
      <c r="I20" s="30">
        <f>طلاب!E13</f>
        <v>3</v>
      </c>
      <c r="J20" s="30">
        <f>طلاب!G13</f>
        <v>3</v>
      </c>
      <c r="K20" s="23">
        <f>طلاب!J13</f>
        <v>2</v>
      </c>
      <c r="L20" s="23" t="str">
        <f>طلاب!K13</f>
        <v>لا</v>
      </c>
      <c r="M20" s="23" t="str">
        <f>طلاب!L13</f>
        <v>المسائية</v>
      </c>
      <c r="N20" s="23" t="s">
        <v>82</v>
      </c>
      <c r="P20" s="40">
        <f>COUNTIF(الجدول6[[#This Row],[الغياب ص1]:[التميز م30]],"غائب")</f>
        <v>0</v>
      </c>
      <c r="Q20" s="40">
        <f>COUNTIF(الجدول6[[#This Row],[الغياب ص1]:[التميز م30]],"حاضر")</f>
        <v>0</v>
      </c>
      <c r="R20" s="40">
        <f>COUNTIF(الجدول6[[#This Row],[الغياب ص1]:[التميز م30]],"متأخر")</f>
        <v>0</v>
      </c>
      <c r="S20" s="40">
        <f>COUNTIF(الجدول6[[#This Row],[الغياب ص1]:[التميز م30]],"خرج مبكرا")</f>
        <v>0</v>
      </c>
      <c r="T20" s="40">
        <f>COUNTIF(الجدول6[[#This Row],[الغياب ص1]:[التميز م30]],"متميز")</f>
        <v>0</v>
      </c>
      <c r="U20" s="40">
        <f>COUNTIF(الجدول6[[#This Row],[الغياب ص1]:[التميز م30]],"مقصر")</f>
        <v>0</v>
      </c>
      <c r="V20" s="40"/>
      <c r="W20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8</v>
      </c>
      <c r="X20" s="23">
        <f>QUOTIENT(الجدول6[[#This Row],[مجموع الأرباع]],240)</f>
        <v>0</v>
      </c>
      <c r="Y20" s="23">
        <f>MOD(الجدول6[[#This Row],[مجموع الأرباع]],240)</f>
        <v>8</v>
      </c>
      <c r="Z20" s="40">
        <f>(الجدول6[[#This Row],[مجموع الأرباع]]+الجدول6[[#This Row],[الأرباع السابقة]])/8</f>
        <v>1</v>
      </c>
      <c r="AA20" s="40">
        <f>الجدول6[[#This Row],[الورد م30]]</f>
        <v>2</v>
      </c>
      <c r="AC20" s="40">
        <f>(الجدول6[[#This Row],[مجموع الأرباع]]+الجدول6[[#This Row],[الأرباع السابقة]])/8</f>
        <v>1</v>
      </c>
      <c r="AD20" s="23">
        <f>الجدول6[[#This Row],[ورد بدء الدورة]]</f>
        <v>2</v>
      </c>
      <c r="AF20" s="23">
        <f>الجدول6[[#This Row],[ورد بدء الدورة]]</f>
        <v>2</v>
      </c>
      <c r="AG20" s="23">
        <f>الجدول6[[#This Row],[ورد بدء الدورة]]</f>
        <v>2</v>
      </c>
      <c r="AH20" s="23">
        <f>الجدول6[[#This Row],[ورد بدء الدورة]]</f>
        <v>2</v>
      </c>
      <c r="AI20" s="40">
        <f>الجدول6[[#This Row],[ورد بدء الدورة]]</f>
        <v>2</v>
      </c>
      <c r="AJ20" s="40">
        <f t="shared" si="1"/>
        <v>8</v>
      </c>
      <c r="AK20" s="40" t="str">
        <f t="shared" si="2"/>
        <v/>
      </c>
      <c r="AN20" s="40">
        <f t="shared" si="3"/>
        <v>2</v>
      </c>
      <c r="AR20" s="40"/>
      <c r="AT20" s="40">
        <f t="shared" si="4"/>
        <v>0</v>
      </c>
      <c r="AU20" s="40" t="str">
        <f t="shared" si="5"/>
        <v/>
      </c>
      <c r="AX20" s="40">
        <f t="shared" si="6"/>
        <v>2</v>
      </c>
      <c r="BD20" s="40">
        <f t="shared" si="7"/>
        <v>0</v>
      </c>
      <c r="BE20" s="40" t="str">
        <f t="shared" si="8"/>
        <v/>
      </c>
      <c r="BH20" s="40">
        <f t="shared" si="9"/>
        <v>2</v>
      </c>
      <c r="BN20" s="40">
        <f t="shared" si="10"/>
        <v>0</v>
      </c>
      <c r="BO20" s="40" t="str">
        <f t="shared" si="11"/>
        <v/>
      </c>
      <c r="BP20" s="40"/>
      <c r="BR20" s="40">
        <f t="shared" si="12"/>
        <v>2</v>
      </c>
      <c r="BX20" s="40">
        <f t="shared" si="13"/>
        <v>0</v>
      </c>
      <c r="BY20" s="40" t="str">
        <f t="shared" si="14"/>
        <v/>
      </c>
      <c r="CA20" s="40"/>
      <c r="CB20" s="40">
        <f t="shared" si="15"/>
        <v>2</v>
      </c>
      <c r="CH20" s="40">
        <f t="shared" si="16"/>
        <v>0</v>
      </c>
      <c r="CI20" s="40" t="str">
        <f t="shared" si="17"/>
        <v/>
      </c>
      <c r="CL20" s="40">
        <f t="shared" si="18"/>
        <v>2</v>
      </c>
      <c r="CR20" s="40">
        <f t="shared" si="19"/>
        <v>0</v>
      </c>
      <c r="CS20" s="40" t="str">
        <f t="shared" si="20"/>
        <v/>
      </c>
      <c r="CV20" s="40">
        <f t="shared" si="21"/>
        <v>2</v>
      </c>
      <c r="CX20" s="40"/>
      <c r="DB20" s="40">
        <f t="shared" si="22"/>
        <v>0</v>
      </c>
      <c r="DC20" s="40" t="str">
        <f t="shared" si="23"/>
        <v/>
      </c>
      <c r="DF20" s="40">
        <f t="shared" si="24"/>
        <v>2</v>
      </c>
      <c r="DI20" s="40"/>
      <c r="DL20" s="40">
        <f t="shared" si="25"/>
        <v>0</v>
      </c>
      <c r="DM20" s="40" t="str">
        <f t="shared" si="26"/>
        <v/>
      </c>
      <c r="DP20" s="40">
        <f t="shared" si="27"/>
        <v>2</v>
      </c>
      <c r="DT20" s="40"/>
      <c r="DV20" s="40">
        <f t="shared" si="28"/>
        <v>0</v>
      </c>
      <c r="DW20" s="40" t="str">
        <f t="shared" si="29"/>
        <v/>
      </c>
      <c r="DZ20" s="40">
        <f t="shared" si="30"/>
        <v>2</v>
      </c>
      <c r="EF20" s="40">
        <f t="shared" si="31"/>
        <v>0</v>
      </c>
      <c r="EG20" s="40" t="str">
        <f t="shared" si="32"/>
        <v/>
      </c>
      <c r="EJ20" s="40">
        <f t="shared" si="33"/>
        <v>2</v>
      </c>
      <c r="EP20" s="40">
        <f t="shared" si="34"/>
        <v>0</v>
      </c>
      <c r="EQ20" s="40" t="str">
        <f t="shared" si="35"/>
        <v/>
      </c>
      <c r="ET20" s="40">
        <f t="shared" si="36"/>
        <v>2</v>
      </c>
      <c r="EZ20" s="40">
        <f t="shared" si="37"/>
        <v>0</v>
      </c>
      <c r="FA20" s="40" t="str">
        <f t="shared" si="38"/>
        <v/>
      </c>
      <c r="FD20" s="40">
        <f t="shared" si="39"/>
        <v>2</v>
      </c>
      <c r="FJ20" s="40">
        <f t="shared" si="40"/>
        <v>0</v>
      </c>
      <c r="FK20" s="40" t="str">
        <f t="shared" si="41"/>
        <v/>
      </c>
      <c r="FN20" s="40">
        <f t="shared" si="42"/>
        <v>2</v>
      </c>
      <c r="FT20" s="40">
        <f t="shared" si="43"/>
        <v>0</v>
      </c>
      <c r="FU20" s="40" t="str">
        <f t="shared" si="44"/>
        <v/>
      </c>
      <c r="FX20" s="40">
        <f t="shared" si="45"/>
        <v>2</v>
      </c>
      <c r="GD20" s="40">
        <f t="shared" si="46"/>
        <v>0</v>
      </c>
      <c r="GE20" s="40" t="str">
        <f t="shared" si="47"/>
        <v/>
      </c>
      <c r="GH20" s="40">
        <f t="shared" si="48"/>
        <v>2</v>
      </c>
      <c r="GN20" s="40">
        <f t="shared" si="49"/>
        <v>0</v>
      </c>
      <c r="GO20" s="40" t="str">
        <f t="shared" si="50"/>
        <v/>
      </c>
      <c r="GR20" s="40">
        <f t="shared" si="51"/>
        <v>2</v>
      </c>
      <c r="GX20" s="40">
        <f t="shared" si="52"/>
        <v>0</v>
      </c>
      <c r="GY20" s="40" t="str">
        <f t="shared" si="53"/>
        <v/>
      </c>
      <c r="HB20" s="40">
        <f t="shared" si="54"/>
        <v>2</v>
      </c>
      <c r="HH20" s="40">
        <f t="shared" si="55"/>
        <v>0</v>
      </c>
      <c r="HI20" s="40" t="str">
        <f t="shared" si="56"/>
        <v/>
      </c>
      <c r="HL20" s="40">
        <f t="shared" si="57"/>
        <v>2</v>
      </c>
      <c r="HR20" s="40">
        <f t="shared" si="58"/>
        <v>0</v>
      </c>
      <c r="HS20" s="40" t="str">
        <f t="shared" si="59"/>
        <v/>
      </c>
      <c r="HV20" s="40">
        <f t="shared" si="60"/>
        <v>2</v>
      </c>
      <c r="IB20" s="40">
        <f t="shared" si="61"/>
        <v>0</v>
      </c>
      <c r="IC20" s="40" t="str">
        <f t="shared" si="62"/>
        <v/>
      </c>
      <c r="IF20" s="40">
        <f t="shared" si="63"/>
        <v>2</v>
      </c>
      <c r="IL20" s="40">
        <f t="shared" si="64"/>
        <v>0</v>
      </c>
      <c r="IM20" s="40" t="str">
        <f t="shared" si="65"/>
        <v/>
      </c>
      <c r="IP20" s="40">
        <f t="shared" si="66"/>
        <v>2</v>
      </c>
      <c r="IV20" s="40">
        <f t="shared" si="67"/>
        <v>0</v>
      </c>
      <c r="IW20" s="40" t="str">
        <f t="shared" si="68"/>
        <v/>
      </c>
      <c r="IZ20" s="40">
        <f t="shared" si="69"/>
        <v>2</v>
      </c>
      <c r="JF20" s="40">
        <f t="shared" si="70"/>
        <v>0</v>
      </c>
      <c r="JG20" s="40" t="str">
        <f t="shared" si="71"/>
        <v/>
      </c>
      <c r="JJ20" s="40">
        <f t="shared" si="72"/>
        <v>2</v>
      </c>
      <c r="JP20" s="40">
        <f t="shared" si="73"/>
        <v>0</v>
      </c>
      <c r="JQ20" s="40" t="str">
        <f t="shared" si="74"/>
        <v/>
      </c>
      <c r="JT20" s="40">
        <f t="shared" si="75"/>
        <v>2</v>
      </c>
      <c r="JZ20" s="40">
        <f t="shared" si="76"/>
        <v>0</v>
      </c>
      <c r="KA20" s="40" t="str">
        <f t="shared" si="77"/>
        <v/>
      </c>
      <c r="KD20" s="40">
        <f t="shared" si="78"/>
        <v>2</v>
      </c>
      <c r="KJ20" s="40">
        <f t="shared" si="79"/>
        <v>0</v>
      </c>
      <c r="KK20" s="40" t="str">
        <f t="shared" si="80"/>
        <v/>
      </c>
      <c r="KN20" s="40">
        <f t="shared" si="81"/>
        <v>2</v>
      </c>
      <c r="KT20" s="40">
        <f t="shared" si="82"/>
        <v>0</v>
      </c>
      <c r="KU20" s="40" t="str">
        <f t="shared" si="83"/>
        <v/>
      </c>
      <c r="KX20" s="40">
        <f t="shared" si="84"/>
        <v>2</v>
      </c>
      <c r="LD20" s="40">
        <f t="shared" si="85"/>
        <v>0</v>
      </c>
      <c r="LE20" s="40" t="str">
        <f t="shared" si="86"/>
        <v/>
      </c>
      <c r="LH20" s="40">
        <f t="shared" si="87"/>
        <v>2</v>
      </c>
      <c r="LN20" s="40">
        <f t="shared" si="88"/>
        <v>0</v>
      </c>
      <c r="LO20" s="40" t="str">
        <f t="shared" si="89"/>
        <v/>
      </c>
      <c r="LR20" s="40">
        <f t="shared" si="90"/>
        <v>2</v>
      </c>
      <c r="LX20" s="40">
        <f t="shared" si="91"/>
        <v>0</v>
      </c>
      <c r="LY20" s="40" t="str">
        <f t="shared" si="92"/>
        <v/>
      </c>
      <c r="MB20" s="40">
        <f t="shared" si="93"/>
        <v>2</v>
      </c>
      <c r="MH20" s="40">
        <f t="shared" si="94"/>
        <v>0</v>
      </c>
      <c r="MI20" s="40" t="str">
        <f t="shared" si="95"/>
        <v/>
      </c>
      <c r="ML20" s="40">
        <f t="shared" si="96"/>
        <v>2</v>
      </c>
      <c r="MR20" s="40">
        <f t="shared" si="97"/>
        <v>0</v>
      </c>
      <c r="MS20" s="40" t="str">
        <f t="shared" si="98"/>
        <v/>
      </c>
      <c r="MV20" s="40">
        <f t="shared" si="99"/>
        <v>2</v>
      </c>
      <c r="NB20" s="40">
        <f t="shared" si="100"/>
        <v>0</v>
      </c>
      <c r="NC20" s="40" t="str">
        <f t="shared" si="101"/>
        <v/>
      </c>
      <c r="NF20" s="40">
        <f t="shared" si="102"/>
        <v>2</v>
      </c>
      <c r="NL20" s="40">
        <f t="shared" si="103"/>
        <v>0</v>
      </c>
      <c r="NM20" s="40" t="str">
        <f t="shared" si="104"/>
        <v/>
      </c>
      <c r="NP20" s="40">
        <f t="shared" si="105"/>
        <v>2</v>
      </c>
      <c r="NV20" s="40">
        <f t="shared" si="106"/>
        <v>0</v>
      </c>
      <c r="NW20" s="40" t="str">
        <f t="shared" si="107"/>
        <v/>
      </c>
      <c r="NZ20" s="40">
        <f t="shared" si="108"/>
        <v>2</v>
      </c>
      <c r="OF20" s="40">
        <f t="shared" si="109"/>
        <v>0</v>
      </c>
      <c r="OG20" s="40" t="str">
        <f t="shared" si="110"/>
        <v/>
      </c>
      <c r="OJ20" s="40">
        <f t="shared" si="111"/>
        <v>2</v>
      </c>
      <c r="OP20" s="40">
        <f t="shared" si="112"/>
        <v>0</v>
      </c>
      <c r="OQ20" s="40" t="str">
        <f t="shared" si="113"/>
        <v/>
      </c>
      <c r="OT20" s="40">
        <f t="shared" si="114"/>
        <v>2</v>
      </c>
      <c r="OZ20" s="40">
        <f t="shared" si="115"/>
        <v>0</v>
      </c>
      <c r="PA20" s="40" t="str">
        <f t="shared" si="116"/>
        <v/>
      </c>
      <c r="PD20" s="40">
        <f t="shared" si="117"/>
        <v>2</v>
      </c>
      <c r="PJ20" s="40">
        <f t="shared" si="118"/>
        <v>0</v>
      </c>
      <c r="PK20" s="40" t="str">
        <f t="shared" si="119"/>
        <v/>
      </c>
      <c r="PN20" s="40">
        <f t="shared" si="120"/>
        <v>2</v>
      </c>
      <c r="PT20" s="40">
        <f t="shared" si="121"/>
        <v>0</v>
      </c>
      <c r="PU20" s="40" t="str">
        <f t="shared" si="122"/>
        <v/>
      </c>
      <c r="PX20" s="40">
        <f t="shared" si="123"/>
        <v>2</v>
      </c>
      <c r="QD20" s="40">
        <f t="shared" si="124"/>
        <v>0</v>
      </c>
      <c r="QE20" s="40" t="str">
        <f t="shared" si="125"/>
        <v/>
      </c>
      <c r="QH20" s="40">
        <f t="shared" si="126"/>
        <v>2</v>
      </c>
      <c r="QN20" s="40">
        <f t="shared" si="127"/>
        <v>0</v>
      </c>
      <c r="QO20" s="40" t="str">
        <f t="shared" si="128"/>
        <v/>
      </c>
      <c r="QR20" s="40">
        <f t="shared" si="129"/>
        <v>2</v>
      </c>
      <c r="QX20" s="40">
        <f t="shared" si="130"/>
        <v>0</v>
      </c>
      <c r="QY20" s="40" t="str">
        <f t="shared" si="131"/>
        <v/>
      </c>
      <c r="RB20" s="40">
        <f t="shared" si="132"/>
        <v>2</v>
      </c>
      <c r="RH20" s="40">
        <f t="shared" si="133"/>
        <v>0</v>
      </c>
      <c r="RI20" s="40" t="str">
        <f t="shared" si="134"/>
        <v/>
      </c>
      <c r="RL20" s="40">
        <f t="shared" si="135"/>
        <v>2</v>
      </c>
      <c r="RR20" s="40">
        <f t="shared" si="136"/>
        <v>0</v>
      </c>
      <c r="RS20" s="40" t="str">
        <f t="shared" si="137"/>
        <v/>
      </c>
      <c r="RV20" s="40">
        <f t="shared" si="138"/>
        <v>2</v>
      </c>
      <c r="SB20" s="40">
        <f t="shared" si="139"/>
        <v>0</v>
      </c>
      <c r="SC20" s="40" t="str">
        <f t="shared" si="140"/>
        <v/>
      </c>
      <c r="SF20" s="40">
        <f t="shared" si="141"/>
        <v>2</v>
      </c>
      <c r="SL20" s="40">
        <f t="shared" si="142"/>
        <v>0</v>
      </c>
      <c r="SM20" s="40" t="str">
        <f t="shared" si="143"/>
        <v/>
      </c>
      <c r="SP20" s="40">
        <f t="shared" si="144"/>
        <v>2</v>
      </c>
      <c r="SV20" s="40">
        <f t="shared" si="145"/>
        <v>0</v>
      </c>
      <c r="SW20" s="40" t="str">
        <f t="shared" si="146"/>
        <v/>
      </c>
      <c r="SZ20" s="40">
        <f t="shared" si="147"/>
        <v>2</v>
      </c>
      <c r="TF20" s="40">
        <f t="shared" si="148"/>
        <v>0</v>
      </c>
      <c r="TG20" s="40" t="str">
        <f t="shared" si="149"/>
        <v/>
      </c>
      <c r="TJ20" s="40">
        <f t="shared" si="150"/>
        <v>2</v>
      </c>
      <c r="TP20" s="40">
        <f t="shared" si="151"/>
        <v>0</v>
      </c>
      <c r="TQ20" s="40" t="str">
        <f t="shared" si="152"/>
        <v/>
      </c>
      <c r="TT20" s="40">
        <f t="shared" si="153"/>
        <v>2</v>
      </c>
      <c r="TZ20" s="40">
        <f t="shared" si="154"/>
        <v>0</v>
      </c>
      <c r="UA20" s="40" t="str">
        <f t="shared" si="155"/>
        <v/>
      </c>
      <c r="UD20" s="40">
        <f t="shared" si="156"/>
        <v>2</v>
      </c>
      <c r="UJ20" s="40">
        <f t="shared" si="157"/>
        <v>0</v>
      </c>
      <c r="UK20" s="40" t="str">
        <f t="shared" si="158"/>
        <v/>
      </c>
      <c r="UN20" s="40">
        <f t="shared" si="159"/>
        <v>2</v>
      </c>
      <c r="UT20" s="40">
        <f t="shared" si="160"/>
        <v>0</v>
      </c>
      <c r="UU20" s="40" t="str">
        <f t="shared" si="161"/>
        <v/>
      </c>
      <c r="UX20" s="40">
        <f t="shared" si="162"/>
        <v>2</v>
      </c>
      <c r="VD20" s="40">
        <f t="shared" si="163"/>
        <v>0</v>
      </c>
      <c r="VE20" s="40" t="str">
        <f t="shared" si="164"/>
        <v/>
      </c>
      <c r="VH20" s="40">
        <f t="shared" si="165"/>
        <v>2</v>
      </c>
      <c r="VN20" s="40">
        <f t="shared" si="166"/>
        <v>0</v>
      </c>
      <c r="VO20" s="40" t="str">
        <f t="shared" si="167"/>
        <v/>
      </c>
      <c r="VR20" s="40">
        <f t="shared" si="168"/>
        <v>2</v>
      </c>
      <c r="VX20" s="40">
        <f t="shared" si="169"/>
        <v>0</v>
      </c>
      <c r="VY20" s="40" t="str">
        <f t="shared" si="170"/>
        <v/>
      </c>
      <c r="WB20" s="40">
        <f t="shared" si="171"/>
        <v>2</v>
      </c>
      <c r="WH20" s="40">
        <f t="shared" si="172"/>
        <v>0</v>
      </c>
      <c r="WI20" s="40" t="str">
        <f t="shared" si="173"/>
        <v/>
      </c>
      <c r="WL20" s="40">
        <f t="shared" si="174"/>
        <v>2</v>
      </c>
      <c r="WR20" s="40">
        <f t="shared" si="175"/>
        <v>0</v>
      </c>
      <c r="WS20" s="40" t="str">
        <f t="shared" si="176"/>
        <v/>
      </c>
      <c r="WV20" s="40">
        <f t="shared" si="177"/>
        <v>2</v>
      </c>
      <c r="XB20" s="40">
        <f t="shared" si="178"/>
        <v>0</v>
      </c>
      <c r="XC20" s="40" t="str">
        <f t="shared" si="179"/>
        <v/>
      </c>
    </row>
    <row r="21" spans="3:627" x14ac:dyDescent="0.2">
      <c r="C21" s="40" t="str">
        <f>CONCATENATE(COUNTIF($N$11:N21,N21),N21)</f>
        <v>4عمر بن الخطاب (ص)</v>
      </c>
      <c r="D21" s="40" t="str">
        <f>CONCATENATE(COUNTIF($O$11:O21,O21),O21)</f>
        <v>1عثمان بن عفان (م)</v>
      </c>
      <c r="E21" s="40">
        <f t="shared" si="0"/>
        <v>11</v>
      </c>
      <c r="F21" s="23">
        <f>طلاب!B14</f>
        <v>11</v>
      </c>
      <c r="G21" s="23" t="str">
        <f>طلاب!C14</f>
        <v>محمد خويطر عسل</v>
      </c>
      <c r="H21" s="30">
        <f>طلاب!D14</f>
        <v>0</v>
      </c>
      <c r="I21" s="30">
        <f>طلاب!E14</f>
        <v>1</v>
      </c>
      <c r="J21" s="30">
        <f>طلاب!G14</f>
        <v>2</v>
      </c>
      <c r="K21" s="23">
        <f>طلاب!J14</f>
        <v>40</v>
      </c>
      <c r="L21" s="23" t="str">
        <f>طلاب!K14</f>
        <v>لا</v>
      </c>
      <c r="M21" s="23" t="str">
        <f>طلاب!L14</f>
        <v>الصباحية</v>
      </c>
      <c r="N21" s="23" t="s">
        <v>80</v>
      </c>
      <c r="O21" s="23" t="s">
        <v>81</v>
      </c>
      <c r="P21" s="40">
        <f>COUNTIF(الجدول6[[#This Row],[الغياب ص1]:[التميز م30]],"غائب")</f>
        <v>0</v>
      </c>
      <c r="Q21" s="40">
        <f>COUNTIF(الجدول6[[#This Row],[الغياب ص1]:[التميز م30]],"حاضر")</f>
        <v>0</v>
      </c>
      <c r="R21" s="40">
        <f>COUNTIF(الجدول6[[#This Row],[الغياب ص1]:[التميز م30]],"متأخر")</f>
        <v>0</v>
      </c>
      <c r="S21" s="40">
        <f>COUNTIF(الجدول6[[#This Row],[الغياب ص1]:[التميز م30]],"خرج مبكرا")</f>
        <v>0</v>
      </c>
      <c r="T21" s="40">
        <f>COUNTIF(الجدول6[[#This Row],[الغياب ص1]:[التميز م30]],"متميز")</f>
        <v>0</v>
      </c>
      <c r="U21" s="40">
        <f>COUNTIF(الجدول6[[#This Row],[الغياب ص1]:[التميز م30]],"مقصر")</f>
        <v>0</v>
      </c>
      <c r="V21" s="40"/>
      <c r="W21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160</v>
      </c>
      <c r="X21" s="23">
        <f>QUOTIENT(الجدول6[[#This Row],[مجموع الأرباع]],240)</f>
        <v>0</v>
      </c>
      <c r="Y21" s="23">
        <f>MOD(الجدول6[[#This Row],[مجموع الأرباع]],240)</f>
        <v>160</v>
      </c>
      <c r="Z21" s="40">
        <f>(الجدول6[[#This Row],[مجموع الأرباع]]+الجدول6[[#This Row],[الأرباع السابقة]])/8</f>
        <v>20</v>
      </c>
      <c r="AA21" s="40">
        <f>الجدول6[[#This Row],[الورد م30]]</f>
        <v>40</v>
      </c>
      <c r="AC21" s="40">
        <f>(الجدول6[[#This Row],[مجموع الأرباع]]+الجدول6[[#This Row],[الأرباع السابقة]])/8</f>
        <v>20</v>
      </c>
      <c r="AD21" s="23">
        <f>الجدول6[[#This Row],[ورد بدء الدورة]]</f>
        <v>40</v>
      </c>
      <c r="AF21" s="23">
        <f>الجدول6[[#This Row],[ورد بدء الدورة]]</f>
        <v>40</v>
      </c>
      <c r="AG21" s="23">
        <f>الجدول6[[#This Row],[ورد بدء الدورة]]</f>
        <v>40</v>
      </c>
      <c r="AH21" s="23">
        <f>الجدول6[[#This Row],[ورد بدء الدورة]]</f>
        <v>40</v>
      </c>
      <c r="AI21" s="40">
        <f>الجدول6[[#This Row],[ورد بدء الدورة]]</f>
        <v>40</v>
      </c>
      <c r="AJ21" s="40">
        <f t="shared" si="1"/>
        <v>160</v>
      </c>
      <c r="AK21" s="40" t="str">
        <f t="shared" si="2"/>
        <v/>
      </c>
      <c r="AN21" s="40">
        <f t="shared" si="3"/>
        <v>40</v>
      </c>
      <c r="AR21" s="40"/>
      <c r="AT21" s="40">
        <f t="shared" si="4"/>
        <v>0</v>
      </c>
      <c r="AU21" s="40" t="str">
        <f t="shared" si="5"/>
        <v/>
      </c>
      <c r="AX21" s="40">
        <f t="shared" si="6"/>
        <v>40</v>
      </c>
      <c r="BD21" s="40">
        <f t="shared" si="7"/>
        <v>0</v>
      </c>
      <c r="BE21" s="40" t="str">
        <f t="shared" si="8"/>
        <v/>
      </c>
      <c r="BH21" s="40">
        <f t="shared" si="9"/>
        <v>40</v>
      </c>
      <c r="BN21" s="40">
        <f t="shared" si="10"/>
        <v>0</v>
      </c>
      <c r="BO21" s="40" t="str">
        <f t="shared" si="11"/>
        <v/>
      </c>
      <c r="BP21" s="40"/>
      <c r="BR21" s="40">
        <f t="shared" si="12"/>
        <v>40</v>
      </c>
      <c r="BX21" s="40">
        <f t="shared" si="13"/>
        <v>0</v>
      </c>
      <c r="BY21" s="40" t="str">
        <f t="shared" si="14"/>
        <v/>
      </c>
      <c r="CA21" s="40"/>
      <c r="CB21" s="40">
        <f t="shared" si="15"/>
        <v>40</v>
      </c>
      <c r="CH21" s="40">
        <f t="shared" si="16"/>
        <v>0</v>
      </c>
      <c r="CI21" s="40" t="str">
        <f t="shared" si="17"/>
        <v/>
      </c>
      <c r="CL21" s="40">
        <f t="shared" si="18"/>
        <v>40</v>
      </c>
      <c r="CR21" s="40">
        <f t="shared" si="19"/>
        <v>0</v>
      </c>
      <c r="CS21" s="40" t="str">
        <f t="shared" si="20"/>
        <v/>
      </c>
      <c r="CV21" s="40">
        <f t="shared" si="21"/>
        <v>40</v>
      </c>
      <c r="CX21" s="40"/>
      <c r="DB21" s="40">
        <f t="shared" si="22"/>
        <v>0</v>
      </c>
      <c r="DC21" s="40" t="str">
        <f t="shared" si="23"/>
        <v/>
      </c>
      <c r="DF21" s="40">
        <f t="shared" si="24"/>
        <v>40</v>
      </c>
      <c r="DI21" s="40"/>
      <c r="DL21" s="40">
        <f t="shared" si="25"/>
        <v>0</v>
      </c>
      <c r="DM21" s="40" t="str">
        <f t="shared" si="26"/>
        <v/>
      </c>
      <c r="DP21" s="40">
        <f t="shared" si="27"/>
        <v>40</v>
      </c>
      <c r="DT21" s="40"/>
      <c r="DV21" s="40">
        <f t="shared" si="28"/>
        <v>0</v>
      </c>
      <c r="DW21" s="40" t="str">
        <f t="shared" si="29"/>
        <v/>
      </c>
      <c r="DZ21" s="40">
        <f t="shared" si="30"/>
        <v>40</v>
      </c>
      <c r="EF21" s="40">
        <f t="shared" si="31"/>
        <v>0</v>
      </c>
      <c r="EG21" s="40" t="str">
        <f t="shared" si="32"/>
        <v/>
      </c>
      <c r="EJ21" s="40">
        <f t="shared" si="33"/>
        <v>40</v>
      </c>
      <c r="EP21" s="40">
        <f t="shared" si="34"/>
        <v>0</v>
      </c>
      <c r="EQ21" s="40" t="str">
        <f t="shared" si="35"/>
        <v/>
      </c>
      <c r="ET21" s="40">
        <f t="shared" si="36"/>
        <v>40</v>
      </c>
      <c r="EZ21" s="40">
        <f t="shared" si="37"/>
        <v>0</v>
      </c>
      <c r="FA21" s="40" t="str">
        <f t="shared" si="38"/>
        <v/>
      </c>
      <c r="FD21" s="40">
        <f t="shared" si="39"/>
        <v>40</v>
      </c>
      <c r="FJ21" s="40">
        <f t="shared" si="40"/>
        <v>0</v>
      </c>
      <c r="FK21" s="40" t="str">
        <f t="shared" si="41"/>
        <v/>
      </c>
      <c r="FN21" s="40">
        <f t="shared" si="42"/>
        <v>40</v>
      </c>
      <c r="FT21" s="40">
        <f t="shared" si="43"/>
        <v>0</v>
      </c>
      <c r="FU21" s="40" t="str">
        <f t="shared" si="44"/>
        <v/>
      </c>
      <c r="FX21" s="40">
        <f t="shared" si="45"/>
        <v>40</v>
      </c>
      <c r="GD21" s="40">
        <f t="shared" si="46"/>
        <v>0</v>
      </c>
      <c r="GE21" s="40" t="str">
        <f t="shared" si="47"/>
        <v/>
      </c>
      <c r="GH21" s="40">
        <f t="shared" si="48"/>
        <v>40</v>
      </c>
      <c r="GN21" s="40">
        <f t="shared" si="49"/>
        <v>0</v>
      </c>
      <c r="GO21" s="40" t="str">
        <f t="shared" si="50"/>
        <v/>
      </c>
      <c r="GR21" s="40">
        <f t="shared" si="51"/>
        <v>40</v>
      </c>
      <c r="GX21" s="40">
        <f t="shared" si="52"/>
        <v>0</v>
      </c>
      <c r="GY21" s="40" t="str">
        <f t="shared" si="53"/>
        <v/>
      </c>
      <c r="HB21" s="40">
        <f t="shared" si="54"/>
        <v>40</v>
      </c>
      <c r="HH21" s="40">
        <f t="shared" si="55"/>
        <v>0</v>
      </c>
      <c r="HI21" s="40" t="str">
        <f t="shared" si="56"/>
        <v/>
      </c>
      <c r="HL21" s="40">
        <f t="shared" si="57"/>
        <v>40</v>
      </c>
      <c r="HR21" s="40">
        <f t="shared" si="58"/>
        <v>0</v>
      </c>
      <c r="HS21" s="40" t="str">
        <f t="shared" si="59"/>
        <v/>
      </c>
      <c r="HV21" s="40">
        <f t="shared" si="60"/>
        <v>40</v>
      </c>
      <c r="IB21" s="40">
        <f t="shared" si="61"/>
        <v>0</v>
      </c>
      <c r="IC21" s="40" t="str">
        <f t="shared" si="62"/>
        <v/>
      </c>
      <c r="IF21" s="40">
        <f t="shared" si="63"/>
        <v>40</v>
      </c>
      <c r="IL21" s="40">
        <f t="shared" si="64"/>
        <v>0</v>
      </c>
      <c r="IM21" s="40" t="str">
        <f t="shared" si="65"/>
        <v/>
      </c>
      <c r="IP21" s="40">
        <f t="shared" si="66"/>
        <v>40</v>
      </c>
      <c r="IV21" s="40">
        <f t="shared" si="67"/>
        <v>0</v>
      </c>
      <c r="IW21" s="40" t="str">
        <f t="shared" si="68"/>
        <v/>
      </c>
      <c r="IZ21" s="40">
        <f t="shared" si="69"/>
        <v>40</v>
      </c>
      <c r="JF21" s="40">
        <f t="shared" si="70"/>
        <v>0</v>
      </c>
      <c r="JG21" s="40" t="str">
        <f t="shared" si="71"/>
        <v/>
      </c>
      <c r="JJ21" s="40">
        <f t="shared" si="72"/>
        <v>40</v>
      </c>
      <c r="JP21" s="40">
        <f t="shared" si="73"/>
        <v>0</v>
      </c>
      <c r="JQ21" s="40" t="str">
        <f t="shared" si="74"/>
        <v/>
      </c>
      <c r="JT21" s="40">
        <f t="shared" si="75"/>
        <v>40</v>
      </c>
      <c r="JZ21" s="40">
        <f t="shared" si="76"/>
        <v>0</v>
      </c>
      <c r="KA21" s="40" t="str">
        <f t="shared" si="77"/>
        <v/>
      </c>
      <c r="KD21" s="40">
        <f t="shared" si="78"/>
        <v>40</v>
      </c>
      <c r="KJ21" s="40">
        <f t="shared" si="79"/>
        <v>0</v>
      </c>
      <c r="KK21" s="40" t="str">
        <f t="shared" si="80"/>
        <v/>
      </c>
      <c r="KN21" s="40">
        <f t="shared" si="81"/>
        <v>40</v>
      </c>
      <c r="KT21" s="40">
        <f t="shared" si="82"/>
        <v>0</v>
      </c>
      <c r="KU21" s="40" t="str">
        <f t="shared" si="83"/>
        <v/>
      </c>
      <c r="KX21" s="40">
        <f t="shared" si="84"/>
        <v>40</v>
      </c>
      <c r="LD21" s="40">
        <f t="shared" si="85"/>
        <v>0</v>
      </c>
      <c r="LE21" s="40" t="str">
        <f t="shared" si="86"/>
        <v/>
      </c>
      <c r="LH21" s="40">
        <f t="shared" si="87"/>
        <v>40</v>
      </c>
      <c r="LN21" s="40">
        <f t="shared" si="88"/>
        <v>0</v>
      </c>
      <c r="LO21" s="40" t="str">
        <f t="shared" si="89"/>
        <v/>
      </c>
      <c r="LR21" s="40">
        <f t="shared" si="90"/>
        <v>40</v>
      </c>
      <c r="LX21" s="40">
        <f t="shared" si="91"/>
        <v>0</v>
      </c>
      <c r="LY21" s="40" t="str">
        <f t="shared" si="92"/>
        <v/>
      </c>
      <c r="MB21" s="40">
        <f t="shared" si="93"/>
        <v>40</v>
      </c>
      <c r="MH21" s="40">
        <f t="shared" si="94"/>
        <v>0</v>
      </c>
      <c r="MI21" s="40" t="str">
        <f t="shared" si="95"/>
        <v/>
      </c>
      <c r="ML21" s="40">
        <f t="shared" si="96"/>
        <v>40</v>
      </c>
      <c r="MR21" s="40">
        <f t="shared" si="97"/>
        <v>0</v>
      </c>
      <c r="MS21" s="40" t="str">
        <f t="shared" si="98"/>
        <v/>
      </c>
      <c r="MV21" s="40">
        <f t="shared" si="99"/>
        <v>40</v>
      </c>
      <c r="NB21" s="40">
        <f t="shared" si="100"/>
        <v>0</v>
      </c>
      <c r="NC21" s="40" t="str">
        <f t="shared" si="101"/>
        <v/>
      </c>
      <c r="NF21" s="40">
        <f t="shared" si="102"/>
        <v>40</v>
      </c>
      <c r="NL21" s="40">
        <f t="shared" si="103"/>
        <v>0</v>
      </c>
      <c r="NM21" s="40" t="str">
        <f t="shared" si="104"/>
        <v/>
      </c>
      <c r="NP21" s="40">
        <f t="shared" si="105"/>
        <v>40</v>
      </c>
      <c r="NV21" s="40">
        <f t="shared" si="106"/>
        <v>0</v>
      </c>
      <c r="NW21" s="40" t="str">
        <f t="shared" si="107"/>
        <v/>
      </c>
      <c r="NZ21" s="40">
        <f t="shared" si="108"/>
        <v>40</v>
      </c>
      <c r="OF21" s="40">
        <f t="shared" si="109"/>
        <v>0</v>
      </c>
      <c r="OG21" s="40" t="str">
        <f t="shared" si="110"/>
        <v/>
      </c>
      <c r="OJ21" s="40">
        <f t="shared" si="111"/>
        <v>40</v>
      </c>
      <c r="OP21" s="40">
        <f t="shared" si="112"/>
        <v>0</v>
      </c>
      <c r="OQ21" s="40" t="str">
        <f t="shared" si="113"/>
        <v/>
      </c>
      <c r="OT21" s="40">
        <f t="shared" si="114"/>
        <v>40</v>
      </c>
      <c r="OZ21" s="40">
        <f t="shared" si="115"/>
        <v>0</v>
      </c>
      <c r="PA21" s="40" t="str">
        <f t="shared" si="116"/>
        <v/>
      </c>
      <c r="PD21" s="40">
        <f t="shared" si="117"/>
        <v>40</v>
      </c>
      <c r="PJ21" s="40">
        <f t="shared" si="118"/>
        <v>0</v>
      </c>
      <c r="PK21" s="40" t="str">
        <f t="shared" si="119"/>
        <v/>
      </c>
      <c r="PN21" s="40">
        <f t="shared" si="120"/>
        <v>40</v>
      </c>
      <c r="PT21" s="40">
        <f t="shared" si="121"/>
        <v>0</v>
      </c>
      <c r="PU21" s="40" t="str">
        <f t="shared" si="122"/>
        <v/>
      </c>
      <c r="PX21" s="40">
        <f t="shared" si="123"/>
        <v>40</v>
      </c>
      <c r="QD21" s="40">
        <f t="shared" si="124"/>
        <v>0</v>
      </c>
      <c r="QE21" s="40" t="str">
        <f t="shared" si="125"/>
        <v/>
      </c>
      <c r="QH21" s="40">
        <f t="shared" si="126"/>
        <v>40</v>
      </c>
      <c r="QN21" s="40">
        <f t="shared" si="127"/>
        <v>0</v>
      </c>
      <c r="QO21" s="40" t="str">
        <f t="shared" si="128"/>
        <v/>
      </c>
      <c r="QR21" s="40">
        <f t="shared" si="129"/>
        <v>40</v>
      </c>
      <c r="QX21" s="40">
        <f t="shared" si="130"/>
        <v>0</v>
      </c>
      <c r="QY21" s="40" t="str">
        <f t="shared" si="131"/>
        <v/>
      </c>
      <c r="RB21" s="40">
        <f t="shared" si="132"/>
        <v>40</v>
      </c>
      <c r="RH21" s="40">
        <f t="shared" si="133"/>
        <v>0</v>
      </c>
      <c r="RI21" s="40" t="str">
        <f t="shared" si="134"/>
        <v/>
      </c>
      <c r="RL21" s="40">
        <f t="shared" si="135"/>
        <v>40</v>
      </c>
      <c r="RR21" s="40">
        <f t="shared" si="136"/>
        <v>0</v>
      </c>
      <c r="RS21" s="40" t="str">
        <f t="shared" si="137"/>
        <v/>
      </c>
      <c r="RV21" s="40">
        <f t="shared" si="138"/>
        <v>40</v>
      </c>
      <c r="SB21" s="40">
        <f t="shared" si="139"/>
        <v>0</v>
      </c>
      <c r="SC21" s="40" t="str">
        <f t="shared" si="140"/>
        <v/>
      </c>
      <c r="SF21" s="40">
        <f t="shared" si="141"/>
        <v>40</v>
      </c>
      <c r="SL21" s="40">
        <f t="shared" si="142"/>
        <v>0</v>
      </c>
      <c r="SM21" s="40" t="str">
        <f t="shared" si="143"/>
        <v/>
      </c>
      <c r="SP21" s="40">
        <f t="shared" si="144"/>
        <v>40</v>
      </c>
      <c r="SV21" s="40">
        <f t="shared" si="145"/>
        <v>0</v>
      </c>
      <c r="SW21" s="40" t="str">
        <f t="shared" si="146"/>
        <v/>
      </c>
      <c r="SZ21" s="40">
        <f t="shared" si="147"/>
        <v>40</v>
      </c>
      <c r="TF21" s="40">
        <f t="shared" si="148"/>
        <v>0</v>
      </c>
      <c r="TG21" s="40" t="str">
        <f t="shared" si="149"/>
        <v/>
      </c>
      <c r="TJ21" s="40">
        <f t="shared" si="150"/>
        <v>40</v>
      </c>
      <c r="TP21" s="40">
        <f t="shared" si="151"/>
        <v>0</v>
      </c>
      <c r="TQ21" s="40" t="str">
        <f t="shared" si="152"/>
        <v/>
      </c>
      <c r="TT21" s="40">
        <f t="shared" si="153"/>
        <v>40</v>
      </c>
      <c r="TZ21" s="40">
        <f t="shared" si="154"/>
        <v>0</v>
      </c>
      <c r="UA21" s="40" t="str">
        <f t="shared" si="155"/>
        <v/>
      </c>
      <c r="UD21" s="40">
        <f t="shared" si="156"/>
        <v>40</v>
      </c>
      <c r="UJ21" s="40">
        <f t="shared" si="157"/>
        <v>0</v>
      </c>
      <c r="UK21" s="40" t="str">
        <f t="shared" si="158"/>
        <v/>
      </c>
      <c r="UN21" s="40">
        <f t="shared" si="159"/>
        <v>40</v>
      </c>
      <c r="UT21" s="40">
        <f t="shared" si="160"/>
        <v>0</v>
      </c>
      <c r="UU21" s="40" t="str">
        <f t="shared" si="161"/>
        <v/>
      </c>
      <c r="UX21" s="40">
        <f t="shared" si="162"/>
        <v>40</v>
      </c>
      <c r="VD21" s="40">
        <f t="shared" si="163"/>
        <v>0</v>
      </c>
      <c r="VE21" s="40" t="str">
        <f t="shared" si="164"/>
        <v/>
      </c>
      <c r="VH21" s="40">
        <f t="shared" si="165"/>
        <v>40</v>
      </c>
      <c r="VN21" s="40">
        <f t="shared" si="166"/>
        <v>0</v>
      </c>
      <c r="VO21" s="40" t="str">
        <f t="shared" si="167"/>
        <v/>
      </c>
      <c r="VR21" s="40">
        <f t="shared" si="168"/>
        <v>40</v>
      </c>
      <c r="VX21" s="40">
        <f t="shared" si="169"/>
        <v>0</v>
      </c>
      <c r="VY21" s="40" t="str">
        <f t="shared" si="170"/>
        <v/>
      </c>
      <c r="WB21" s="40">
        <f t="shared" si="171"/>
        <v>40</v>
      </c>
      <c r="WH21" s="40">
        <f t="shared" si="172"/>
        <v>0</v>
      </c>
      <c r="WI21" s="40" t="str">
        <f t="shared" si="173"/>
        <v/>
      </c>
      <c r="WL21" s="40">
        <f t="shared" si="174"/>
        <v>40</v>
      </c>
      <c r="WR21" s="40">
        <f t="shared" si="175"/>
        <v>0</v>
      </c>
      <c r="WS21" s="40" t="str">
        <f t="shared" si="176"/>
        <v/>
      </c>
      <c r="WV21" s="40">
        <f t="shared" si="177"/>
        <v>40</v>
      </c>
      <c r="XB21" s="40">
        <f t="shared" si="178"/>
        <v>0</v>
      </c>
      <c r="XC21" s="40" t="str">
        <f t="shared" si="179"/>
        <v/>
      </c>
    </row>
    <row r="22" spans="3:627" x14ac:dyDescent="0.2">
      <c r="C22" s="40" t="str">
        <f>CONCATENATE(COUNTIF($N$11:N22,N22),N22)</f>
        <v>2سعد بن أبي وقاص (ص)</v>
      </c>
      <c r="D22" s="40" t="str">
        <f>CONCATENATE(COUNTIF($O$11:O22,O22),O22)</f>
        <v>2عثمان بن عفان (م)</v>
      </c>
      <c r="E22" s="40">
        <f t="shared" si="0"/>
        <v>12</v>
      </c>
      <c r="F22" s="23">
        <f>طلاب!B15</f>
        <v>12</v>
      </c>
      <c r="G22" s="23" t="str">
        <f>طلاب!C15</f>
        <v>صنهات سالم سويلم</v>
      </c>
      <c r="H22" s="30">
        <f>طلاب!D15</f>
        <v>0</v>
      </c>
      <c r="I22" s="30">
        <f>طلاب!E15</f>
        <v>3</v>
      </c>
      <c r="J22" s="30">
        <f>طلاب!G15</f>
        <v>2</v>
      </c>
      <c r="K22" s="23">
        <f>طلاب!J15</f>
        <v>8</v>
      </c>
      <c r="L22" s="23">
        <f>طلاب!K15</f>
        <v>0</v>
      </c>
      <c r="M22" s="23" t="str">
        <f>طلاب!L15</f>
        <v>الصباحية</v>
      </c>
      <c r="N22" s="23" t="s">
        <v>85</v>
      </c>
      <c r="O22" s="23" t="s">
        <v>81</v>
      </c>
      <c r="P22" s="40">
        <f>COUNTIF(الجدول6[[#This Row],[الغياب ص1]:[التميز م30]],"غائب")</f>
        <v>0</v>
      </c>
      <c r="Q22" s="40">
        <f>COUNTIF(الجدول6[[#This Row],[الغياب ص1]:[التميز م30]],"حاضر")</f>
        <v>0</v>
      </c>
      <c r="R22" s="40">
        <f>COUNTIF(الجدول6[[#This Row],[الغياب ص1]:[التميز م30]],"متأخر")</f>
        <v>0</v>
      </c>
      <c r="S22" s="40">
        <f>COUNTIF(الجدول6[[#This Row],[الغياب ص1]:[التميز م30]],"خرج مبكرا")</f>
        <v>0</v>
      </c>
      <c r="T22" s="40">
        <f>COUNTIF(الجدول6[[#This Row],[الغياب ص1]:[التميز م30]],"متميز")</f>
        <v>0</v>
      </c>
      <c r="U22" s="40">
        <f>COUNTIF(الجدول6[[#This Row],[الغياب ص1]:[التميز م30]],"مقصر")</f>
        <v>0</v>
      </c>
      <c r="V22" s="40"/>
      <c r="W22" s="40">
        <f>SUM(
الجدول6[[#This Row],[المجموع ص1]],
الجدول6[[#This Row],[المجموع ص2]],
الجدول6[[#This Row],[المجموع ص3]],
الجدول6[[#This Row],[المجموع ص4]],
الجدول6[[#This Row],[المجموع ص5]],
الجدول6[[#This Row],[المجموع ص6]],
الجدول6[[#This Row],[المجموع ص7]],
الجدول6[[#This Row],[المجموع ص8]],
الجدول6[[#This Row],[المجموع ص9]],
الجدول6[[#This Row],[المجموع ص10]],
الجدول6[[#This Row],[المجموع ص11]],
الجدول6[[#This Row],[المجموع ص12]],
الجدول6[[#This Row],[المجموع ص13]],
الجدول6[[#This Row],[المجموع ص14]],
الجدول6[[#This Row],[المجموع ص15]],
الجدول6[[#This Row],[المجموع ص16]],
الجدول6[[#This Row],[المجموع ص17]],
الجدول6[[#This Row],[المجموع ص18]],
الجدول6[[#This Row],[المجموع ص19]],
الجدول6[[#This Row],[المجموع ص20]],
الجدول6[[#This Row],[المجموع ص21]],
الجدول6[[#This Row],[المجموع ص22]],
الجدول6[[#This Row],[المجموع ص23]],
الجدول6[[#This Row],[المجموع ص24]],
الجدول6[[#This Row],[المجموع ص25]],
الجدول6[[#This Row],[المجموع ص26]],
الجدول6[[#This Row],[المجموع ص27]],
الجدول6[[#This Row],[المجموع ص28]],
الجدول6[[#This Row],[المجموع ص29]],
الجدول6[[#This Row],[المجموع ص30]],
الجدول6[[#This Row],[المجموع م1]],
الجدول6[[#This Row],[المجموع م2]],
الجدول6[[#This Row],[المجموع م3]],
الجدول6[[#This Row],[المجموع م4]],
الجدول6[[#This Row],[المجموع م5]],
الجدول6[[#This Row],[المجموع م6]],
الجدول6[[#This Row],[المجموع م7]],
الجدول6[[#This Row],[المجموع م8]],
الجدول6[[#This Row],[المجموع م9]],
الجدول6[[#This Row],[المجموع م10]],
الجدول6[[#This Row],[المجموع م11]],
الجدول6[[#This Row],[المجموع م12]],
الجدول6[[#This Row],[المجموع م13]],
الجدول6[[#This Row],[المجموع م14]],
الجدول6[[#This Row],[المجموع م15]],
الجدول6[[#This Row],[المجموع م16]],
الجدول6[[#This Row],[المجموع م17]],
الجدول6[[#This Row],[المجموع م18]],
الجدول6[[#This Row],[المجموع م19]],
الجدول6[[#This Row],[المجموع م20]],
الجدول6[[#This Row],[المجموع م21]],
الجدول6[[#This Row],[المجموع م22]],
الجدول6[[#This Row],[المجموع م23]],
الجدول6[[#This Row],[المجموع م24]],
الجدول6[[#This Row],[المجموع م25]],
الجدول6[[#This Row],[المجموع م26]],
الجدول6[[#This Row],[المجموع م27]],
الجدول6[[#This Row],[المجموع م28]],
الجدول6[[#This Row],[المجموع م29]],
الجدول6[[#This Row],[المجموع م30]],)</f>
        <v>32</v>
      </c>
      <c r="X22" s="23">
        <f>QUOTIENT(الجدول6[[#This Row],[مجموع الأرباع]],240)</f>
        <v>0</v>
      </c>
      <c r="Y22" s="23">
        <f>MOD(الجدول6[[#This Row],[مجموع الأرباع]],240)</f>
        <v>32</v>
      </c>
      <c r="Z22" s="40">
        <f>(الجدول6[[#This Row],[مجموع الأرباع]]+الجدول6[[#This Row],[الأرباع السابقة]])/8</f>
        <v>4</v>
      </c>
      <c r="AA22" s="40">
        <f>الجدول6[[#This Row],[الورد م30]]</f>
        <v>8</v>
      </c>
      <c r="AC22" s="40">
        <f>(الجدول6[[#This Row],[مجموع الأرباع]]+الجدول6[[#This Row],[الأرباع السابقة]])/8</f>
        <v>4</v>
      </c>
      <c r="AD22" s="23">
        <f>الجدول6[[#This Row],[ورد بدء الدورة]]</f>
        <v>8</v>
      </c>
      <c r="AF22" s="23">
        <f>الجدول6[[#This Row],[ورد بدء الدورة]]</f>
        <v>8</v>
      </c>
      <c r="AG22" s="23">
        <f>الجدول6[[#This Row],[ورد بدء الدورة]]</f>
        <v>8</v>
      </c>
      <c r="AH22" s="23">
        <f>الجدول6[[#This Row],[ورد بدء الدورة]]</f>
        <v>8</v>
      </c>
      <c r="AI22" s="40">
        <f>الجدول6[[#This Row],[ورد بدء الدورة]]</f>
        <v>8</v>
      </c>
      <c r="AJ22" s="40">
        <f t="shared" si="1"/>
        <v>32</v>
      </c>
      <c r="AK22" s="40" t="str">
        <f t="shared" si="2"/>
        <v/>
      </c>
      <c r="AN22" s="40">
        <f t="shared" si="3"/>
        <v>8</v>
      </c>
      <c r="AR22" s="40"/>
      <c r="AT22" s="40">
        <f t="shared" si="4"/>
        <v>0</v>
      </c>
      <c r="AU22" s="40" t="str">
        <f t="shared" si="5"/>
        <v/>
      </c>
      <c r="AX22" s="40">
        <f t="shared" si="6"/>
        <v>8</v>
      </c>
      <c r="BD22" s="40">
        <f t="shared" si="7"/>
        <v>0</v>
      </c>
      <c r="BE22" s="40" t="str">
        <f t="shared" si="8"/>
        <v/>
      </c>
      <c r="BH22" s="40">
        <f t="shared" si="9"/>
        <v>8</v>
      </c>
      <c r="BN22" s="40">
        <f t="shared" si="10"/>
        <v>0</v>
      </c>
      <c r="BO22" s="40" t="str">
        <f t="shared" si="11"/>
        <v/>
      </c>
      <c r="BP22" s="40"/>
      <c r="BR22" s="40">
        <f t="shared" si="12"/>
        <v>8</v>
      </c>
      <c r="BX22" s="40">
        <f t="shared" si="13"/>
        <v>0</v>
      </c>
      <c r="BY22" s="40" t="str">
        <f t="shared" si="14"/>
        <v/>
      </c>
      <c r="CA22" s="40"/>
      <c r="CB22" s="40">
        <f t="shared" si="15"/>
        <v>8</v>
      </c>
      <c r="CH22" s="40">
        <f t="shared" si="16"/>
        <v>0</v>
      </c>
      <c r="CI22" s="40" t="str">
        <f t="shared" si="17"/>
        <v/>
      </c>
      <c r="CL22" s="40">
        <f t="shared" si="18"/>
        <v>8</v>
      </c>
      <c r="CR22" s="40">
        <f t="shared" si="19"/>
        <v>0</v>
      </c>
      <c r="CS22" s="40" t="str">
        <f t="shared" si="20"/>
        <v/>
      </c>
      <c r="CV22" s="40">
        <f t="shared" si="21"/>
        <v>8</v>
      </c>
      <c r="CX22" s="40"/>
      <c r="DB22" s="40">
        <f t="shared" si="22"/>
        <v>0</v>
      </c>
      <c r="DC22" s="40" t="str">
        <f t="shared" si="23"/>
        <v/>
      </c>
      <c r="DF22" s="40">
        <f t="shared" si="24"/>
        <v>8</v>
      </c>
      <c r="DI22" s="40"/>
      <c r="DL22" s="40">
        <f t="shared" si="25"/>
        <v>0</v>
      </c>
      <c r="DM22" s="40" t="str">
        <f t="shared" si="26"/>
        <v/>
      </c>
      <c r="DP22" s="40">
        <f t="shared" si="27"/>
        <v>8</v>
      </c>
      <c r="DT22" s="40"/>
      <c r="DV22" s="40">
        <f t="shared" si="28"/>
        <v>0</v>
      </c>
      <c r="DW22" s="40" t="str">
        <f t="shared" si="29"/>
        <v/>
      </c>
      <c r="DZ22" s="40">
        <f t="shared" si="30"/>
        <v>8</v>
      </c>
      <c r="EF22" s="40">
        <f t="shared" si="31"/>
        <v>0</v>
      </c>
      <c r="EG22" s="40" t="str">
        <f t="shared" si="32"/>
        <v/>
      </c>
      <c r="EJ22" s="40">
        <f t="shared" si="33"/>
        <v>8</v>
      </c>
      <c r="EP22" s="40">
        <f t="shared" si="34"/>
        <v>0</v>
      </c>
      <c r="EQ22" s="40" t="str">
        <f t="shared" si="35"/>
        <v/>
      </c>
      <c r="ET22" s="40">
        <f t="shared" si="36"/>
        <v>8</v>
      </c>
      <c r="EZ22" s="40">
        <f t="shared" si="37"/>
        <v>0</v>
      </c>
      <c r="FA22" s="40" t="str">
        <f t="shared" si="38"/>
        <v/>
      </c>
      <c r="FD22" s="40">
        <f t="shared" si="39"/>
        <v>8</v>
      </c>
      <c r="FJ22" s="40">
        <f t="shared" si="40"/>
        <v>0</v>
      </c>
      <c r="FK22" s="40" t="str">
        <f t="shared" si="41"/>
        <v/>
      </c>
      <c r="FN22" s="40">
        <f t="shared" si="42"/>
        <v>8</v>
      </c>
      <c r="FT22" s="40">
        <f t="shared" si="43"/>
        <v>0</v>
      </c>
      <c r="FU22" s="40" t="str">
        <f t="shared" si="44"/>
        <v/>
      </c>
      <c r="FX22" s="40">
        <f t="shared" si="45"/>
        <v>8</v>
      </c>
      <c r="GD22" s="40">
        <f t="shared" si="46"/>
        <v>0</v>
      </c>
      <c r="GE22" s="40" t="str">
        <f t="shared" si="47"/>
        <v/>
      </c>
      <c r="GH22" s="40">
        <f t="shared" si="48"/>
        <v>8</v>
      </c>
      <c r="GN22" s="40">
        <f t="shared" si="49"/>
        <v>0</v>
      </c>
      <c r="GO22" s="40" t="str">
        <f t="shared" si="50"/>
        <v/>
      </c>
      <c r="GR22" s="40">
        <f t="shared" si="51"/>
        <v>8</v>
      </c>
      <c r="GX22" s="40">
        <f t="shared" si="52"/>
        <v>0</v>
      </c>
      <c r="GY22" s="40" t="str">
        <f t="shared" si="53"/>
        <v/>
      </c>
      <c r="HB22" s="40">
        <f t="shared" si="54"/>
        <v>8</v>
      </c>
      <c r="HH22" s="40">
        <f t="shared" si="55"/>
        <v>0</v>
      </c>
      <c r="HI22" s="40" t="str">
        <f t="shared" si="56"/>
        <v/>
      </c>
      <c r="HL22" s="40">
        <f t="shared" si="57"/>
        <v>8</v>
      </c>
      <c r="HR22" s="40">
        <f t="shared" si="58"/>
        <v>0</v>
      </c>
      <c r="HS22" s="40" t="str">
        <f t="shared" si="59"/>
        <v/>
      </c>
      <c r="HV22" s="40">
        <f t="shared" si="60"/>
        <v>8</v>
      </c>
      <c r="IB22" s="40">
        <f t="shared" si="61"/>
        <v>0</v>
      </c>
      <c r="IC22" s="40" t="str">
        <f t="shared" si="62"/>
        <v/>
      </c>
      <c r="IF22" s="40">
        <f t="shared" si="63"/>
        <v>8</v>
      </c>
      <c r="IL22" s="40">
        <f t="shared" si="64"/>
        <v>0</v>
      </c>
      <c r="IM22" s="40" t="str">
        <f t="shared" si="65"/>
        <v/>
      </c>
      <c r="IP22" s="40">
        <f t="shared" si="66"/>
        <v>8</v>
      </c>
      <c r="IV22" s="40">
        <f t="shared" si="67"/>
        <v>0</v>
      </c>
      <c r="IW22" s="40" t="str">
        <f t="shared" si="68"/>
        <v/>
      </c>
      <c r="IZ22" s="40">
        <f t="shared" si="69"/>
        <v>8</v>
      </c>
      <c r="JF22" s="40">
        <f t="shared" si="70"/>
        <v>0</v>
      </c>
      <c r="JG22" s="40" t="str">
        <f t="shared" si="71"/>
        <v/>
      </c>
      <c r="JJ22" s="40">
        <f t="shared" si="72"/>
        <v>8</v>
      </c>
      <c r="JP22" s="40">
        <f t="shared" si="73"/>
        <v>0</v>
      </c>
      <c r="JQ22" s="40" t="str">
        <f t="shared" si="74"/>
        <v/>
      </c>
      <c r="JT22" s="40">
        <f t="shared" si="75"/>
        <v>8</v>
      </c>
      <c r="JZ22" s="40">
        <f t="shared" si="76"/>
        <v>0</v>
      </c>
      <c r="KA22" s="40" t="str">
        <f t="shared" si="77"/>
        <v/>
      </c>
      <c r="KD22" s="40">
        <f t="shared" si="78"/>
        <v>8</v>
      </c>
      <c r="KJ22" s="40">
        <f t="shared" si="79"/>
        <v>0</v>
      </c>
      <c r="KK22" s="40" t="str">
        <f t="shared" si="80"/>
        <v/>
      </c>
      <c r="KN22" s="40">
        <f t="shared" si="81"/>
        <v>8</v>
      </c>
      <c r="KT22" s="40">
        <f t="shared" si="82"/>
        <v>0</v>
      </c>
      <c r="KU22" s="40" t="str">
        <f t="shared" si="83"/>
        <v/>
      </c>
      <c r="KX22" s="40">
        <f t="shared" si="84"/>
        <v>8</v>
      </c>
      <c r="LD22" s="40">
        <f t="shared" si="85"/>
        <v>0</v>
      </c>
      <c r="LE22" s="40" t="str">
        <f t="shared" si="86"/>
        <v/>
      </c>
      <c r="LH22" s="40">
        <f t="shared" si="87"/>
        <v>8</v>
      </c>
      <c r="LN22" s="40">
        <f t="shared" si="88"/>
        <v>0</v>
      </c>
      <c r="LO22" s="40" t="str">
        <f t="shared" si="89"/>
        <v/>
      </c>
      <c r="LR22" s="40">
        <f t="shared" si="90"/>
        <v>8</v>
      </c>
      <c r="LX22" s="40">
        <f t="shared" si="91"/>
        <v>0</v>
      </c>
      <c r="LY22" s="40" t="str">
        <f t="shared" si="92"/>
        <v/>
      </c>
      <c r="MB22" s="40">
        <f t="shared" si="93"/>
        <v>8</v>
      </c>
      <c r="MH22" s="40">
        <f t="shared" si="94"/>
        <v>0</v>
      </c>
      <c r="MI22" s="40" t="str">
        <f t="shared" si="95"/>
        <v/>
      </c>
      <c r="ML22" s="40">
        <f t="shared" si="96"/>
        <v>8</v>
      </c>
      <c r="MR22" s="40">
        <f t="shared" si="97"/>
        <v>0</v>
      </c>
      <c r="MS22" s="40" t="str">
        <f t="shared" si="98"/>
        <v/>
      </c>
      <c r="MV22" s="40">
        <f t="shared" si="99"/>
        <v>8</v>
      </c>
      <c r="NB22" s="40">
        <f t="shared" si="100"/>
        <v>0</v>
      </c>
      <c r="NC22" s="40" t="str">
        <f t="shared" si="101"/>
        <v/>
      </c>
      <c r="NF22" s="40">
        <f t="shared" si="102"/>
        <v>8</v>
      </c>
      <c r="NL22" s="40">
        <f t="shared" si="103"/>
        <v>0</v>
      </c>
      <c r="NM22" s="40" t="str">
        <f t="shared" si="104"/>
        <v/>
      </c>
      <c r="NP22" s="40">
        <f t="shared" si="105"/>
        <v>8</v>
      </c>
      <c r="NV22" s="40">
        <f t="shared" si="106"/>
        <v>0</v>
      </c>
      <c r="NW22" s="40" t="str">
        <f t="shared" si="107"/>
        <v/>
      </c>
      <c r="NZ22" s="40">
        <f t="shared" si="108"/>
        <v>8</v>
      </c>
      <c r="OF22" s="40">
        <f t="shared" si="109"/>
        <v>0</v>
      </c>
      <c r="OG22" s="40" t="str">
        <f t="shared" si="110"/>
        <v/>
      </c>
      <c r="OJ22" s="40">
        <f t="shared" si="111"/>
        <v>8</v>
      </c>
      <c r="OP22" s="40">
        <f t="shared" si="112"/>
        <v>0</v>
      </c>
      <c r="OQ22" s="40" t="str">
        <f t="shared" si="113"/>
        <v/>
      </c>
      <c r="OT22" s="40">
        <f t="shared" si="114"/>
        <v>8</v>
      </c>
      <c r="OZ22" s="40">
        <f t="shared" si="115"/>
        <v>0</v>
      </c>
      <c r="PA22" s="40" t="str">
        <f t="shared" si="116"/>
        <v/>
      </c>
      <c r="PD22" s="40">
        <f t="shared" si="117"/>
        <v>8</v>
      </c>
      <c r="PJ22" s="40">
        <f t="shared" si="118"/>
        <v>0</v>
      </c>
      <c r="PK22" s="40" t="str">
        <f t="shared" si="119"/>
        <v/>
      </c>
      <c r="PN22" s="40">
        <f t="shared" si="120"/>
        <v>8</v>
      </c>
      <c r="PT22" s="40">
        <f t="shared" si="121"/>
        <v>0</v>
      </c>
      <c r="PU22" s="40" t="str">
        <f t="shared" si="122"/>
        <v/>
      </c>
      <c r="PX22" s="40">
        <f t="shared" si="123"/>
        <v>8</v>
      </c>
      <c r="QD22" s="40">
        <f t="shared" si="124"/>
        <v>0</v>
      </c>
      <c r="QE22" s="40" t="str">
        <f t="shared" si="125"/>
        <v/>
      </c>
      <c r="QH22" s="40">
        <f t="shared" si="126"/>
        <v>8</v>
      </c>
      <c r="QN22" s="40">
        <f t="shared" si="127"/>
        <v>0</v>
      </c>
      <c r="QO22" s="40" t="str">
        <f t="shared" si="128"/>
        <v/>
      </c>
      <c r="QR22" s="40">
        <f t="shared" si="129"/>
        <v>8</v>
      </c>
      <c r="QX22" s="40">
        <f t="shared" si="130"/>
        <v>0</v>
      </c>
      <c r="QY22" s="40" t="str">
        <f t="shared" si="131"/>
        <v/>
      </c>
      <c r="RB22" s="40">
        <f t="shared" si="132"/>
        <v>8</v>
      </c>
      <c r="RH22" s="40">
        <f t="shared" si="133"/>
        <v>0</v>
      </c>
      <c r="RI22" s="40" t="str">
        <f t="shared" si="134"/>
        <v/>
      </c>
      <c r="RL22" s="40">
        <f t="shared" si="135"/>
        <v>8</v>
      </c>
      <c r="RR22" s="40">
        <f t="shared" si="136"/>
        <v>0</v>
      </c>
      <c r="RS22" s="40" t="str">
        <f t="shared" si="137"/>
        <v/>
      </c>
      <c r="RV22" s="40">
        <f t="shared" si="138"/>
        <v>8</v>
      </c>
      <c r="SB22" s="40">
        <f t="shared" si="139"/>
        <v>0</v>
      </c>
      <c r="SC22" s="40" t="str">
        <f t="shared" si="140"/>
        <v/>
      </c>
      <c r="SF22" s="40">
        <f t="shared" si="141"/>
        <v>8</v>
      </c>
      <c r="SL22" s="40">
        <f t="shared" si="142"/>
        <v>0</v>
      </c>
      <c r="SM22" s="40" t="str">
        <f t="shared" si="143"/>
        <v/>
      </c>
      <c r="SP22" s="40">
        <f t="shared" si="144"/>
        <v>8</v>
      </c>
      <c r="SV22" s="40">
        <f t="shared" si="145"/>
        <v>0</v>
      </c>
      <c r="SW22" s="40" t="str">
        <f t="shared" si="146"/>
        <v/>
      </c>
      <c r="SZ22" s="40">
        <f t="shared" si="147"/>
        <v>8</v>
      </c>
      <c r="TF22" s="40">
        <f t="shared" si="148"/>
        <v>0</v>
      </c>
      <c r="TG22" s="40" t="str">
        <f t="shared" si="149"/>
        <v/>
      </c>
      <c r="TJ22" s="40">
        <f t="shared" si="150"/>
        <v>8</v>
      </c>
      <c r="TP22" s="40">
        <f t="shared" si="151"/>
        <v>0</v>
      </c>
      <c r="TQ22" s="40" t="str">
        <f t="shared" si="152"/>
        <v/>
      </c>
      <c r="TT22" s="40">
        <f t="shared" si="153"/>
        <v>8</v>
      </c>
      <c r="TZ22" s="40">
        <f t="shared" si="154"/>
        <v>0</v>
      </c>
      <c r="UA22" s="40" t="str">
        <f t="shared" si="155"/>
        <v/>
      </c>
      <c r="UD22" s="40">
        <f t="shared" si="156"/>
        <v>8</v>
      </c>
      <c r="UJ22" s="40">
        <f t="shared" si="157"/>
        <v>0</v>
      </c>
      <c r="UK22" s="40" t="str">
        <f t="shared" si="158"/>
        <v/>
      </c>
      <c r="UN22" s="40">
        <f t="shared" si="159"/>
        <v>8</v>
      </c>
      <c r="UT22" s="40">
        <f t="shared" si="160"/>
        <v>0</v>
      </c>
      <c r="UU22" s="40" t="str">
        <f t="shared" si="161"/>
        <v/>
      </c>
      <c r="UX22" s="40">
        <f t="shared" si="162"/>
        <v>8</v>
      </c>
      <c r="VD22" s="40">
        <f t="shared" si="163"/>
        <v>0</v>
      </c>
      <c r="VE22" s="40" t="str">
        <f t="shared" si="164"/>
        <v/>
      </c>
      <c r="VH22" s="40">
        <f t="shared" si="165"/>
        <v>8</v>
      </c>
      <c r="VN22" s="40">
        <f t="shared" si="166"/>
        <v>0</v>
      </c>
      <c r="VO22" s="40" t="str">
        <f t="shared" si="167"/>
        <v/>
      </c>
      <c r="VR22" s="40">
        <f t="shared" si="168"/>
        <v>8</v>
      </c>
      <c r="VX22" s="40">
        <f t="shared" si="169"/>
        <v>0</v>
      </c>
      <c r="VY22" s="40" t="str">
        <f t="shared" si="170"/>
        <v/>
      </c>
      <c r="WB22" s="40">
        <f t="shared" si="171"/>
        <v>8</v>
      </c>
      <c r="WH22" s="40">
        <f t="shared" si="172"/>
        <v>0</v>
      </c>
      <c r="WI22" s="40" t="str">
        <f t="shared" si="173"/>
        <v/>
      </c>
      <c r="WL22" s="40">
        <f t="shared" si="174"/>
        <v>8</v>
      </c>
      <c r="WR22" s="40">
        <f t="shared" si="175"/>
        <v>0</v>
      </c>
      <c r="WS22" s="40" t="str">
        <f t="shared" si="176"/>
        <v/>
      </c>
      <c r="WV22" s="40">
        <f t="shared" si="177"/>
        <v>8</v>
      </c>
      <c r="XB22" s="40">
        <f t="shared" si="178"/>
        <v>0</v>
      </c>
      <c r="XC22" s="40" t="str">
        <f t="shared" si="179"/>
        <v/>
      </c>
    </row>
  </sheetData>
  <mergeCells count="180">
    <mergeCell ref="AB9:AK9"/>
    <mergeCell ref="AL9:AU9"/>
    <mergeCell ref="AB8:AF8"/>
    <mergeCell ref="AG8:AK8"/>
    <mergeCell ref="AL8:AO8"/>
    <mergeCell ref="AP8:AU8"/>
    <mergeCell ref="AV8:AZ8"/>
    <mergeCell ref="BA8:BE8"/>
    <mergeCell ref="BF8:BI8"/>
    <mergeCell ref="BJ8:BO8"/>
    <mergeCell ref="AV9:BE9"/>
    <mergeCell ref="BF9:BO9"/>
    <mergeCell ref="BP9:BY9"/>
    <mergeCell ref="BZ9:CI9"/>
    <mergeCell ref="CJ9:CS9"/>
    <mergeCell ref="CT9:DC9"/>
    <mergeCell ref="BP8:BT8"/>
    <mergeCell ref="BU8:BY8"/>
    <mergeCell ref="BZ8:CC8"/>
    <mergeCell ref="CD8:CI8"/>
    <mergeCell ref="CJ8:CN8"/>
    <mergeCell ref="CO8:CS8"/>
    <mergeCell ref="CT8:CW8"/>
    <mergeCell ref="CX8:DC8"/>
    <mergeCell ref="DD9:DM9"/>
    <mergeCell ref="DN9:DW9"/>
    <mergeCell ref="DX9:EG9"/>
    <mergeCell ref="EH9:EQ9"/>
    <mergeCell ref="DD8:DH8"/>
    <mergeCell ref="DI8:DM8"/>
    <mergeCell ref="DN8:DQ8"/>
    <mergeCell ref="DR8:DW8"/>
    <mergeCell ref="DX8:EB8"/>
    <mergeCell ref="EC8:EG8"/>
    <mergeCell ref="EH8:EK8"/>
    <mergeCell ref="EL8:EQ8"/>
    <mergeCell ref="ER9:FA9"/>
    <mergeCell ref="FB9:FK9"/>
    <mergeCell ref="FL9:FU9"/>
    <mergeCell ref="FV9:GE9"/>
    <mergeCell ref="ER8:EV8"/>
    <mergeCell ref="EW8:FA8"/>
    <mergeCell ref="FB8:FE8"/>
    <mergeCell ref="FF8:FK8"/>
    <mergeCell ref="FL8:FP8"/>
    <mergeCell ref="FQ8:FU8"/>
    <mergeCell ref="FV8:FY8"/>
    <mergeCell ref="FZ8:GE8"/>
    <mergeCell ref="GF9:GO9"/>
    <mergeCell ref="GP9:GY9"/>
    <mergeCell ref="GZ9:HI9"/>
    <mergeCell ref="HJ9:HS9"/>
    <mergeCell ref="GF8:GJ8"/>
    <mergeCell ref="GK8:GO8"/>
    <mergeCell ref="GP8:GS8"/>
    <mergeCell ref="GT8:GY8"/>
    <mergeCell ref="GZ8:HD8"/>
    <mergeCell ref="HE8:HI8"/>
    <mergeCell ref="HJ8:HM8"/>
    <mergeCell ref="HN8:HS8"/>
    <mergeCell ref="HT9:IC9"/>
    <mergeCell ref="ID9:IM9"/>
    <mergeCell ref="IN9:IW9"/>
    <mergeCell ref="IX9:JG9"/>
    <mergeCell ref="HT8:HX8"/>
    <mergeCell ref="HY8:IC8"/>
    <mergeCell ref="ID8:IG8"/>
    <mergeCell ref="IH8:IM8"/>
    <mergeCell ref="IN8:IR8"/>
    <mergeCell ref="IS8:IW8"/>
    <mergeCell ref="IX8:JA8"/>
    <mergeCell ref="JB8:JG8"/>
    <mergeCell ref="JH9:JQ9"/>
    <mergeCell ref="JR9:KA9"/>
    <mergeCell ref="KB9:KK9"/>
    <mergeCell ref="KL9:KU9"/>
    <mergeCell ref="JH8:JL8"/>
    <mergeCell ref="JM8:JQ8"/>
    <mergeCell ref="JR8:JU8"/>
    <mergeCell ref="JV8:KA8"/>
    <mergeCell ref="KB8:KF8"/>
    <mergeCell ref="KG8:KK8"/>
    <mergeCell ref="KL8:KO8"/>
    <mergeCell ref="KP8:KU8"/>
    <mergeCell ref="KV9:LE9"/>
    <mergeCell ref="LF9:LO9"/>
    <mergeCell ref="LP9:LY9"/>
    <mergeCell ref="LZ9:MI9"/>
    <mergeCell ref="KV8:KZ8"/>
    <mergeCell ref="LA8:LE8"/>
    <mergeCell ref="LF8:LI8"/>
    <mergeCell ref="LJ8:LO8"/>
    <mergeCell ref="LP8:LT8"/>
    <mergeCell ref="LU8:LY8"/>
    <mergeCell ref="LZ8:MC8"/>
    <mergeCell ref="MD8:MI8"/>
    <mergeCell ref="MJ9:MS9"/>
    <mergeCell ref="MT9:NC9"/>
    <mergeCell ref="ND9:NM9"/>
    <mergeCell ref="NN9:NW9"/>
    <mergeCell ref="MJ8:MN8"/>
    <mergeCell ref="MO8:MS8"/>
    <mergeCell ref="MT8:MW8"/>
    <mergeCell ref="MX8:NC8"/>
    <mergeCell ref="ND8:NH8"/>
    <mergeCell ref="NI8:NM8"/>
    <mergeCell ref="NN8:NQ8"/>
    <mergeCell ref="NR8:NW8"/>
    <mergeCell ref="NX9:OG9"/>
    <mergeCell ref="OH9:OQ9"/>
    <mergeCell ref="OR9:PA9"/>
    <mergeCell ref="PB9:PK9"/>
    <mergeCell ref="NX8:OB8"/>
    <mergeCell ref="OC8:OG8"/>
    <mergeCell ref="OH8:OK8"/>
    <mergeCell ref="OL8:OQ8"/>
    <mergeCell ref="OR8:OV8"/>
    <mergeCell ref="OW8:PA8"/>
    <mergeCell ref="PB8:PE8"/>
    <mergeCell ref="PF8:PK8"/>
    <mergeCell ref="PL9:PU9"/>
    <mergeCell ref="PV9:QE9"/>
    <mergeCell ref="QF9:QO9"/>
    <mergeCell ref="QP9:QY9"/>
    <mergeCell ref="PL8:PP8"/>
    <mergeCell ref="PQ8:PU8"/>
    <mergeCell ref="PV8:PY8"/>
    <mergeCell ref="PZ8:QE8"/>
    <mergeCell ref="QF8:QJ8"/>
    <mergeCell ref="QK8:QO8"/>
    <mergeCell ref="QP8:QS8"/>
    <mergeCell ref="QT8:QY8"/>
    <mergeCell ref="QZ9:RI9"/>
    <mergeCell ref="RJ9:RS9"/>
    <mergeCell ref="RT9:SC9"/>
    <mergeCell ref="SD9:SM9"/>
    <mergeCell ref="QZ8:RD8"/>
    <mergeCell ref="RE8:RI8"/>
    <mergeCell ref="RJ8:RM8"/>
    <mergeCell ref="RN8:RS8"/>
    <mergeCell ref="RT8:RX8"/>
    <mergeCell ref="RY8:SC8"/>
    <mergeCell ref="SD8:SG8"/>
    <mergeCell ref="SH8:SM8"/>
    <mergeCell ref="SN9:SW9"/>
    <mergeCell ref="SX9:TG9"/>
    <mergeCell ref="TH9:TQ9"/>
    <mergeCell ref="TR9:UA9"/>
    <mergeCell ref="SN8:SR8"/>
    <mergeCell ref="SS8:SW8"/>
    <mergeCell ref="SX8:TA8"/>
    <mergeCell ref="TB8:TG8"/>
    <mergeCell ref="TH8:TL8"/>
    <mergeCell ref="TM8:TQ8"/>
    <mergeCell ref="TR8:TU8"/>
    <mergeCell ref="TV8:UA8"/>
    <mergeCell ref="UB9:UK9"/>
    <mergeCell ref="UL9:UU9"/>
    <mergeCell ref="UV9:VE9"/>
    <mergeCell ref="VF9:VO9"/>
    <mergeCell ref="UB8:UF8"/>
    <mergeCell ref="UG8:UK8"/>
    <mergeCell ref="UL8:UO8"/>
    <mergeCell ref="UP8:UU8"/>
    <mergeCell ref="UV8:UZ8"/>
    <mergeCell ref="VA8:VE8"/>
    <mergeCell ref="VF8:VI8"/>
    <mergeCell ref="VJ8:VO8"/>
    <mergeCell ref="VP9:VY9"/>
    <mergeCell ref="VZ9:WI9"/>
    <mergeCell ref="WJ9:WS9"/>
    <mergeCell ref="WT9:XC9"/>
    <mergeCell ref="VP8:VT8"/>
    <mergeCell ref="VU8:VY8"/>
    <mergeCell ref="VZ8:WC8"/>
    <mergeCell ref="WD8:WI8"/>
    <mergeCell ref="WJ8:WN8"/>
    <mergeCell ref="WO8:WS8"/>
    <mergeCell ref="WT8:WW8"/>
    <mergeCell ref="WX8:XC8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OFFSET(#REF!,0,0,COUNTA(الحلقات_الصباحية),1)</xm:f>
          </x14:formula1>
          <xm:sqref>N11:N22</xm:sqref>
        </x14:dataValidation>
        <x14:dataValidation type="list" allowBlank="1" showInputMessage="1" showErrorMessage="1">
          <x14:formula1>
            <xm:f>OFFSET(#REF!,0,0,COUNTA(الحلقات_المسائية),1)</xm:f>
          </x14:formula1>
          <xm:sqref>O11:O22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طلاب</vt:lpstr>
      <vt:lpstr>الإدخالات</vt:lpstr>
    </vt:vector>
  </TitlesOfParts>
  <Company>Abu Taha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2015-06-21T15:34:01Z</dcterms:created>
  <dcterms:modified xsi:type="dcterms:W3CDTF">2015-06-26T17:36:14Z</dcterms:modified>
</cp:coreProperties>
</file>